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929"/>
  <workbookPr defaultThemeVersion="124226"/>
  <mc:AlternateContent xmlns:mc="http://schemas.openxmlformats.org/markup-compatibility/2006">
    <mc:Choice Requires="x15">
      <x15ac:absPath xmlns:x15ac="http://schemas.microsoft.com/office/spreadsheetml/2010/11/ac" url="P:\Skupne službe\SII\Investicije\0 ARHIV JAVNA NAROČILA\JN 2021\6_KPV_16_2021VSIR_TPP 312\5 Objava RD\"/>
    </mc:Choice>
  </mc:AlternateContent>
  <xr:revisionPtr revIDLastSave="0" documentId="13_ncr:1_{6A48A415-186F-4A26-8D44-C11B9BEB762B}" xr6:coauthVersionLast="46" xr6:coauthVersionMax="46" xr10:uidLastSave="{00000000-0000-0000-0000-000000000000}"/>
  <bookViews>
    <workbookView xWindow="-120" yWindow="-120" windowWidth="29040" windowHeight="15840" tabRatio="888" xr2:uid="{00000000-000D-0000-FFFF-FFFF00000000}"/>
  </bookViews>
  <sheets>
    <sheet name="Navodilo" sheetId="60" r:id="rId1"/>
    <sheet name="REKAPITULACIJA" sheetId="44" r:id="rId2"/>
    <sheet name="1_G_Toplovod, vročevod" sheetId="57" r:id="rId3"/>
    <sheet name="2_G_TPP 312" sheetId="58" r:id="rId4"/>
    <sheet name="3_S_Vročevod DN65" sheetId="49" r:id="rId5"/>
    <sheet name="4_S_Toplovod DN125" sheetId="50" r:id="rId6"/>
    <sheet name="5_S_TPP312" sheetId="51" r:id="rId7"/>
    <sheet name="6_S_ITP Ribiška" sheetId="53" r:id="rId8"/>
    <sheet name="7_E_TPP 312" sheetId="54" r:id="rId9"/>
    <sheet name="8_E_ITP_Ribiška" sheetId="55" r:id="rId10"/>
    <sheet name="9_E_NN priključek" sheetId="56" r:id="rId11"/>
  </sheets>
  <externalReferences>
    <externalReference r:id="rId12"/>
    <externalReference r:id="rId13"/>
    <externalReference r:id="rId14"/>
    <externalReference r:id="rId15"/>
    <externalReference r:id="rId16"/>
  </externalReferences>
  <definedNames>
    <definedName name="_____cos2" localSheetId="7">#REF!</definedName>
    <definedName name="_____cos2">#REF!</definedName>
    <definedName name="____cos2" localSheetId="7">#REF!</definedName>
    <definedName name="____cos2">#REF!</definedName>
    <definedName name="___cos2" localSheetId="7">#REF!</definedName>
    <definedName name="___cos2">#REF!</definedName>
    <definedName name="__cos2" localSheetId="7">#REF!</definedName>
    <definedName name="__cos2">#REF!</definedName>
    <definedName name="__pro2" localSheetId="7">#REF!</definedName>
    <definedName name="__pro2">#REF!</definedName>
    <definedName name="_cos2" localSheetId="7">#REF!</definedName>
    <definedName name="_cos2">#REF!</definedName>
    <definedName name="_pro2" localSheetId="7">#REF!</definedName>
    <definedName name="_pro2">#REF!</definedName>
    <definedName name="agregat" localSheetId="7">#REF!</definedName>
    <definedName name="agregat">#REF!</definedName>
    <definedName name="AS" localSheetId="7">#REF!</definedName>
    <definedName name="AS">#REF!</definedName>
    <definedName name="Ass" localSheetId="7">#REF!</definedName>
    <definedName name="Ass">#REF!</definedName>
    <definedName name="asss" localSheetId="7">#REF!</definedName>
    <definedName name="asss">#REF!</definedName>
    <definedName name="B.OBRTNIŠKA_DELA" localSheetId="7">#REF!</definedName>
    <definedName name="B.OBRTNIŠKA_DELA">#REF!</definedName>
    <definedName name="baza" localSheetId="7">#REF!</definedName>
    <definedName name="baza">#REF!</definedName>
    <definedName name="baza1" localSheetId="7">#REF!</definedName>
    <definedName name="baza1">#REF!</definedName>
    <definedName name="baza2" localSheetId="7">#REF!</definedName>
    <definedName name="baza2">#REF!</definedName>
    <definedName name="baza3" localSheetId="7">#REF!</definedName>
    <definedName name="baza3">#REF!</definedName>
    <definedName name="baza4" localSheetId="7">#REF!</definedName>
    <definedName name="baza4">#REF!</definedName>
    <definedName name="baza5" localSheetId="7">#REF!</definedName>
    <definedName name="baza5">#REF!</definedName>
    <definedName name="BuiltIn_Print_Area">"$#REF!.$A$6:$#REF!.$B$820"</definedName>
    <definedName name="CAD" localSheetId="7">#REF!</definedName>
    <definedName name="CAD">#REF!</definedName>
    <definedName name="CAD_3" localSheetId="7">'[1]Vlom_ rop'!#REF!</definedName>
    <definedName name="CAD_3">'[1]Vlom_ rop'!#REF!</definedName>
    <definedName name="CAD_4" localSheetId="7">'[1]Vlom_ rop'!#REF!</definedName>
    <definedName name="CAD_4">'[1]Vlom_ rop'!#REF!</definedName>
    <definedName name="cene" localSheetId="7">#REF!</definedName>
    <definedName name="cene">#REF!</definedName>
    <definedName name="cos" localSheetId="7">#REF!</definedName>
    <definedName name="cos">#REF!</definedName>
    <definedName name="COSINUS" localSheetId="7">#REF!</definedName>
    <definedName name="COSINUS">#REF!</definedName>
    <definedName name="D1n" localSheetId="7">#REF!</definedName>
    <definedName name="D1n">#REF!</definedName>
    <definedName name="Datum" localSheetId="6">#REF!</definedName>
    <definedName name="Datum" localSheetId="7">#REF!</definedName>
    <definedName name="Datum">#REF!</definedName>
    <definedName name="DDV_STOPNJA" localSheetId="7">#REF!</definedName>
    <definedName name="DDV_STOPNJA">#REF!</definedName>
    <definedName name="Dela1" localSheetId="6">#REF!</definedName>
    <definedName name="Dela1" localSheetId="7">#REF!</definedName>
    <definedName name="Dela1">#REF!</definedName>
    <definedName name="Dela2" localSheetId="6">#REF!</definedName>
    <definedName name="Dela2" localSheetId="7">#REF!</definedName>
    <definedName name="Dela2">#REF!</definedName>
    <definedName name="Dela3" localSheetId="6">#REF!</definedName>
    <definedName name="Dela3" localSheetId="7">#REF!</definedName>
    <definedName name="Dela3">#REF!</definedName>
    <definedName name="DEM2KN" localSheetId="7">#REF!</definedName>
    <definedName name="DEM2KN">#REF!</definedName>
    <definedName name="Dkl" localSheetId="7">#REF!</definedName>
    <definedName name="Dkl">#REF!</definedName>
    <definedName name="Dm" localSheetId="7">#REF!</definedName>
    <definedName name="Dm">#REF!</definedName>
    <definedName name="Dpr" localSheetId="7">#REF!</definedName>
    <definedName name="Dpr">#REF!</definedName>
    <definedName name="enote" localSheetId="7">#REF!</definedName>
    <definedName name="enote">#REF!</definedName>
    <definedName name="EUR" localSheetId="7">#REF!</definedName>
    <definedName name="EUR">#REF!</definedName>
    <definedName name="EUR_3" localSheetId="7">#REF!</definedName>
    <definedName name="EUR_3">#REF!</definedName>
    <definedName name="EUR_4" localSheetId="7">#REF!</definedName>
    <definedName name="EUR_4">#REF!</definedName>
    <definedName name="EUR_5" localSheetId="7">#REF!</definedName>
    <definedName name="EUR_5">#REF!</definedName>
    <definedName name="EUR_6" localSheetId="7">#REF!</definedName>
    <definedName name="EUR_6">#REF!</definedName>
    <definedName name="eur_7" localSheetId="7">#REF!</definedName>
    <definedName name="eur_7">#REF!</definedName>
    <definedName name="EUR2DEM" localSheetId="7">#REF!</definedName>
    <definedName name="EUR2DEM">#REF!</definedName>
    <definedName name="EUR2KN" localSheetId="7">#REF!</definedName>
    <definedName name="EUR2KN">#REF!</definedName>
    <definedName name="Excel_BuiltIn_Print_Area_1_1" localSheetId="7">[2]popis!#REF!</definedName>
    <definedName name="Excel_BuiltIn_Print_Area_1_1">[2]popis!#REF!</definedName>
    <definedName name="Excel_BuiltIn_Print_Area_1_1_1" localSheetId="7">[2]popis!#REF!</definedName>
    <definedName name="Excel_BuiltIn_Print_Area_1_1_1">[2]popis!#REF!</definedName>
    <definedName name="G.I.ZEMELJSKA_DELA" localSheetId="7">#REF!</definedName>
    <definedName name="G.I.ZEMELJSKA_DELA">#REF!</definedName>
    <definedName name="G.II.BETONSKA_DELA" localSheetId="7">#REF!</definedName>
    <definedName name="G.II.BETONSKA_DELA">#REF!</definedName>
    <definedName name="G.III.ZIDARSKA_DELA" localSheetId="7">#REF!</definedName>
    <definedName name="G.III.ZIDARSKA_DELA">#REF!</definedName>
    <definedName name="G.IV.TESARSKA_DELA" localSheetId="7">#REF!</definedName>
    <definedName name="G.IV.TESARSKA_DELA">#REF!</definedName>
    <definedName name="G.V.KANALIZACIJA" localSheetId="7">#REF!</definedName>
    <definedName name="G.V.KANALIZACIJA">#REF!</definedName>
    <definedName name="G.VI.FASADERSKA_DELA" localSheetId="7">#REF!</definedName>
    <definedName name="G.VI.FASADERSKA_DELA">#REF!</definedName>
    <definedName name="G.VII.RUŠITVENA_DELA" localSheetId="7">#REF!</definedName>
    <definedName name="G.VII.RUŠITVENA_DELA">#REF!</definedName>
    <definedName name="H" localSheetId="7">#REF!</definedName>
    <definedName name="H">#REF!</definedName>
    <definedName name="Hjame" localSheetId="7">[3]ČAD!#REF!</definedName>
    <definedName name="Hjame">[3]ČAD!#REF!</definedName>
    <definedName name="Hn" localSheetId="7">#REF!</definedName>
    <definedName name="Hn">#REF!</definedName>
    <definedName name="I.TESARSKA_DELA" localSheetId="7">#REF!</definedName>
    <definedName name="I.TESARSKA_DELA">#REF!</definedName>
    <definedName name="I.TESARSKA_DELA_vgrajene_konstrukcije" localSheetId="7">#REF!</definedName>
    <definedName name="I.TESARSKA_DELA_vgrajene_konstrukcije">#REF!</definedName>
    <definedName name="I.ZEMELJSKA_DELA" localSheetId="7">#REF!</definedName>
    <definedName name="I.ZEMELJSKA_DELA">#REF!</definedName>
    <definedName name="II.BETONSKA_DELA" localSheetId="7">#REF!</definedName>
    <definedName name="II.BETONSKA_DELA">#REF!</definedName>
    <definedName name="II.KROVSKA_DELA" localSheetId="7">#REF!</definedName>
    <definedName name="II.KROVSKA_DELA">#REF!</definedName>
    <definedName name="III.KLEPARSKA_DELA" localSheetId="7">#REF!</definedName>
    <definedName name="III.KLEPARSKA_DELA">#REF!</definedName>
    <definedName name="III.ZIDARSKA_DELA" localSheetId="7">#REF!</definedName>
    <definedName name="III.ZIDARSKA_DELA">#REF!</definedName>
    <definedName name="IV.KLJUČAVNIČARSKA_DELA" localSheetId="7">#REF!</definedName>
    <definedName name="IV.KLJUČAVNIČARSKA_DELA">#REF!</definedName>
    <definedName name="IV.TESARSKA_DELA" localSheetId="7">#REF!</definedName>
    <definedName name="IV.TESARSKA_DELA">#REF!</definedName>
    <definedName name="IX.SLIKOPLESKARSKA_DELA" localSheetId="7">#REF!</definedName>
    <definedName name="IX.SLIKOPLESKARSKA_DELA">#REF!</definedName>
    <definedName name="izves" localSheetId="7">#REF!</definedName>
    <definedName name="izves">#REF!</definedName>
    <definedName name="izvesek" localSheetId="7">#REF!</definedName>
    <definedName name="izvesek">#REF!</definedName>
    <definedName name="JEKLO_SD" localSheetId="7">#REF!</definedName>
    <definedName name="JEKLO_SD">#REF!</definedName>
    <definedName name="kii" localSheetId="7">#REF!</definedName>
    <definedName name="kii">#REF!</definedName>
    <definedName name="Naročnik" localSheetId="6">#REF!</definedName>
    <definedName name="Naročnik" localSheetId="7">#REF!</definedName>
    <definedName name="Naročnik">#REF!</definedName>
    <definedName name="O.I.TESARSKA_DELA" localSheetId="7">#REF!</definedName>
    <definedName name="O.I.TESARSKA_DELA">#REF!</definedName>
    <definedName name="O.II.KROVSKA_DELA" localSheetId="7">#REF!</definedName>
    <definedName name="O.II.KROVSKA_DELA">#REF!</definedName>
    <definedName name="O.III.KLEPARSKA_DELA" localSheetId="7">#REF!</definedName>
    <definedName name="O.III.KLEPARSKA_DELA">#REF!</definedName>
    <definedName name="O.IV.KLJUČAVNIČARSKA_DELA" localSheetId="7">#REF!</definedName>
    <definedName name="O.IV.KLJUČAVNIČARSKA_DELA">#REF!</definedName>
    <definedName name="O.IX.SLIKOPLESKARSKA_DELA" localSheetId="7">#REF!</definedName>
    <definedName name="O.IX.SLIKOPLESKARSKA_DELA">#REF!</definedName>
    <definedName name="O.V.MIZARSKA_DELA" localSheetId="7">#REF!</definedName>
    <definedName name="O.V.MIZARSKA_DELA">#REF!</definedName>
    <definedName name="O.VI.TLAKARSKA_DELA" localSheetId="7">#REF!</definedName>
    <definedName name="O.VI.TLAKARSKA_DELA">#REF!</definedName>
    <definedName name="O.VII.KERAMIČARSKA_DELA" localSheetId="7">#REF!</definedName>
    <definedName name="O.VII.KERAMIČARSKA_DELA">#REF!</definedName>
    <definedName name="O.VIII.KAMNOSEŠKA_DELA" localSheetId="7">#REF!</definedName>
    <definedName name="O.VIII.KAMNOSEŠKA_DELA">#REF!</definedName>
    <definedName name="O.X.RAZNA_DELA" localSheetId="7">#REF!</definedName>
    <definedName name="O.X.RAZNA_DELA">#REF!</definedName>
    <definedName name="oddusek" localSheetId="7">#REF!</definedName>
    <definedName name="oddusek">#REF!</definedName>
    <definedName name="oprema" localSheetId="7">#REF!</definedName>
    <definedName name="oprema">#REF!</definedName>
    <definedName name="P1_" localSheetId="7">'[4]POPIS JAKI TOK'!#REF!</definedName>
    <definedName name="P1_">'[4]POPIS JAKI TOK'!#REF!</definedName>
    <definedName name="P2_" localSheetId="7">#REF!</definedName>
    <definedName name="P2_">#REF!</definedName>
    <definedName name="P3_" localSheetId="7">'[4]POPIS JAKI TOK'!#REF!</definedName>
    <definedName name="P3_">'[4]POPIS JAKI TOK'!#REF!</definedName>
    <definedName name="Podjetje" localSheetId="6">#REF!</definedName>
    <definedName name="Podjetje" localSheetId="7">#REF!</definedName>
    <definedName name="Podjetje">#REF!</definedName>
    <definedName name="_xlnm.Print_Area" localSheetId="3">'2_G_TPP 312'!$A$1:$F$285</definedName>
    <definedName name="_xlnm.Print_Area" localSheetId="4">'3_S_Vročevod DN65'!$A$1:$F$83</definedName>
    <definedName name="_xlnm.Print_Area" localSheetId="5">'4_S_Toplovod DN125'!$A$1:$F$145</definedName>
    <definedName name="_xlnm.Print_Area" localSheetId="6">'5_S_TPP312'!$A$1:$F$241</definedName>
    <definedName name="_xlnm.Print_Area" localSheetId="7">'6_S_ITP Ribiška'!$A$1:$F$193</definedName>
    <definedName name="_xlnm.Print_Area" localSheetId="9">'8_E_ITP_Ribiška'!$A$1:$F$114</definedName>
    <definedName name="_xlnm.Print_Area" localSheetId="1">REKAPITULACIJA!$A$1:$C$29</definedName>
    <definedName name="Ponudba" localSheetId="6">#REF!</definedName>
    <definedName name="Ponudba" localSheetId="7">#REF!</definedName>
    <definedName name="Ponudba">#REF!</definedName>
    <definedName name="postavke" localSheetId="7">#REF!</definedName>
    <definedName name="postavke">#REF!</definedName>
    <definedName name="POVRŠINA.BRUTO" localSheetId="7">#REF!</definedName>
    <definedName name="POVRŠINA.BRUTO">#REF!</definedName>
    <definedName name="POVRŠINA.NETO" localSheetId="7">#REF!</definedName>
    <definedName name="POVRŠINA.NETO">#REF!</definedName>
    <definedName name="sd" localSheetId="7">#REF!</definedName>
    <definedName name="sd">#REF!</definedName>
    <definedName name="svetilka" localSheetId="7">#REF!</definedName>
    <definedName name="svetilka">#REF!</definedName>
    <definedName name="TEČAJ_EUR" localSheetId="7">#REF!</definedName>
    <definedName name="TEČAJ_EUR">#REF!</definedName>
    <definedName name="tiskanje" localSheetId="6">#REF!</definedName>
    <definedName name="tiskanje" localSheetId="7">#REF!</definedName>
    <definedName name="tiskanje">#REF!</definedName>
    <definedName name="_xlnm.Print_Titles" localSheetId="2">'1_G_Toplovod, vročevod'!$1:$1</definedName>
    <definedName name="_xlnm.Print_Titles" localSheetId="3">'2_G_TPP 312'!$1:$1</definedName>
    <definedName name="_xlnm.Print_Titles" localSheetId="4">'3_S_Vročevod DN65'!$1:$1</definedName>
    <definedName name="_xlnm.Print_Titles" localSheetId="5">'4_S_Toplovod DN125'!$1:$1</definedName>
    <definedName name="_xlnm.Print_Titles" localSheetId="6">'5_S_TPP312'!$1:$1</definedName>
    <definedName name="_xlnm.Print_Titles" localSheetId="7">'6_S_ITP Ribiška'!$1:$1</definedName>
    <definedName name="_xlnm.Print_Titles" localSheetId="8">'7_E_TPP 312'!$1:$1</definedName>
    <definedName name="_xlnm.Print_Titles" localSheetId="9">'8_E_ITP_Ribiška'!$1:$1</definedName>
    <definedName name="_xlnm.Print_Titles" localSheetId="10">'9_E_NN priključek'!$1:$1</definedName>
    <definedName name="_xlnm.Print_Titles">#N/A</definedName>
    <definedName name="totem" localSheetId="7">#REF!</definedName>
    <definedName name="totem">#REF!</definedName>
    <definedName name="totm" localSheetId="7">#REF!</definedName>
    <definedName name="totm">#REF!</definedName>
    <definedName name="U" localSheetId="7">#REF!</definedName>
    <definedName name="U">#REF!</definedName>
    <definedName name="US" localSheetId="7">#REF!</definedName>
    <definedName name="US">#REF!</definedName>
    <definedName name="USD" localSheetId="7">#REF!</definedName>
    <definedName name="USD">#REF!</definedName>
    <definedName name="UVSIM" localSheetId="7">#REF!</definedName>
    <definedName name="UVSIM">#REF!</definedName>
    <definedName name="V.KANALIZACIJA" localSheetId="7">#REF!</definedName>
    <definedName name="V.KANALIZACIJA">#REF!</definedName>
    <definedName name="V.MIZARSKA_DELA" localSheetId="7">#REF!</definedName>
    <definedName name="V.MIZARSKA_DELA">#REF!</definedName>
    <definedName name="VI.FASADERSKA_DELA" localSheetId="7">#REF!</definedName>
    <definedName name="VI.FASADERSKA_DELA">#REF!</definedName>
    <definedName name="VI.TLAKARSKA_DELA" localSheetId="7">#REF!</definedName>
    <definedName name="VI.TLAKARSKA_DELA">#REF!</definedName>
    <definedName name="VII.KERAMIČARSKA_DELA" localSheetId="7">#REF!</definedName>
    <definedName name="VII.KERAMIČARSKA_DELA">#REF!</definedName>
    <definedName name="VIII.KAMNOSEŠKA_DELA" localSheetId="7">#REF!</definedName>
    <definedName name="VIII.KAMNOSEŠKA_DELA">#REF!</definedName>
    <definedName name="Vrednost_z_DDV" localSheetId="6">#REF!</definedName>
    <definedName name="Vrednost_z_DDV" localSheetId="7">#REF!</definedName>
    <definedName name="Vrednost_z_DDV">#REF!</definedName>
    <definedName name="vv">[5]Rekapitulacija!$D$40</definedName>
    <definedName name="wrn.PREDRAC_PSO." localSheetId="7" hidden="1">{#N/A,#N/A,TRUE,"REKAP";#N/A,#N/A,TRUE,"PSO"}</definedName>
    <definedName name="wrn.PREDRAC_PSO." hidden="1">{#N/A,#N/A,TRUE,"REKAP";#N/A,#N/A,TRUE,"PSO"}</definedName>
    <definedName name="X.RAZNA_DELA" localSheetId="7">#REF!</definedName>
    <definedName name="X.RAZNA_DELA">#REF!</definedName>
    <definedName name="Za" localSheetId="6">#REF!</definedName>
    <definedName name="Za" localSheetId="7">#REF!</definedName>
    <definedName name="Za">#REF!</definedName>
    <definedName name="zastavka" localSheetId="7">#REF!</definedName>
    <definedName name="zastavka">#REF!</definedName>
    <definedName name="_xlnm.Database" localSheetId="7">#REF!</definedName>
    <definedName name="_xlnm.Database">#REF!</definedName>
    <definedName name="Zidanje_predelnih_sten_z_mrežastim_nf_zidakom" localSheetId="7">#REF!</definedName>
    <definedName name="Zidanje_predelnih_sten_z_mrežastim_nf_zidakom">#REF!</definedName>
    <definedName name="Zidanje_zido_v_v_kleti" localSheetId="7">#REF!</definedName>
    <definedName name="Zidanje_zido_v_v_kleti">#REF!</definedName>
    <definedName name="Zidanje_zidov_z_modularno_opeko" localSheetId="7">#REF!</definedName>
    <definedName name="Zidanje_zidov_z_modularno_opeko">#REF!</definedName>
  </definedNames>
  <calcPr calcId="191029"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285" i="58" l="1"/>
  <c r="F283" i="58"/>
  <c r="F281" i="58" l="1"/>
  <c r="F148" i="57"/>
  <c r="F124" i="57" l="1"/>
  <c r="F81" i="54"/>
  <c r="F18" i="56"/>
  <c r="F58" i="55"/>
  <c r="F45" i="49"/>
  <c r="F81" i="49"/>
  <c r="F43" i="56" l="1"/>
  <c r="F45" i="56" s="1"/>
  <c r="F36" i="56"/>
  <c r="F35" i="56"/>
  <c r="F34" i="56"/>
  <c r="F33" i="56"/>
  <c r="F32" i="56"/>
  <c r="F31" i="56"/>
  <c r="F30" i="56"/>
  <c r="F29" i="56"/>
  <c r="F28" i="56"/>
  <c r="F27" i="56"/>
  <c r="F26" i="56"/>
  <c r="F25" i="56"/>
  <c r="F24" i="56"/>
  <c r="F38" i="56" s="1"/>
  <c r="F16" i="56"/>
  <c r="F15" i="56"/>
  <c r="F14" i="56"/>
  <c r="F13" i="56"/>
  <c r="F12" i="56"/>
  <c r="F11" i="56"/>
  <c r="F10" i="56"/>
  <c r="F9" i="56"/>
  <c r="F47" i="56" s="1"/>
  <c r="F110" i="55"/>
  <c r="F112" i="55" s="1"/>
  <c r="F103" i="55"/>
  <c r="F102" i="55"/>
  <c r="F101" i="55"/>
  <c r="F105" i="55" s="1"/>
  <c r="F95" i="55"/>
  <c r="F94" i="55"/>
  <c r="F93" i="55"/>
  <c r="F92" i="55"/>
  <c r="F86" i="55"/>
  <c r="F85" i="55"/>
  <c r="F84" i="55"/>
  <c r="F77" i="55"/>
  <c r="F76" i="55"/>
  <c r="F75" i="55"/>
  <c r="F74" i="55"/>
  <c r="F73" i="55"/>
  <c r="F72" i="55"/>
  <c r="F71" i="55"/>
  <c r="F70" i="55"/>
  <c r="F69" i="55"/>
  <c r="F67" i="55"/>
  <c r="F66" i="55"/>
  <c r="F65" i="55"/>
  <c r="F64" i="55"/>
  <c r="F63" i="55"/>
  <c r="F56" i="55"/>
  <c r="F55" i="55"/>
  <c r="F54" i="55"/>
  <c r="F53" i="55"/>
  <c r="F52" i="55"/>
  <c r="F51" i="55"/>
  <c r="F50" i="55"/>
  <c r="F49" i="55"/>
  <c r="F48" i="55"/>
  <c r="F47" i="55"/>
  <c r="F40" i="55"/>
  <c r="F39" i="55"/>
  <c r="F38" i="55"/>
  <c r="F37" i="55"/>
  <c r="F36" i="55"/>
  <c r="F35" i="55"/>
  <c r="F34" i="55"/>
  <c r="F33" i="55"/>
  <c r="F30" i="55"/>
  <c r="F29" i="55"/>
  <c r="F28" i="55"/>
  <c r="F27" i="55"/>
  <c r="F26" i="55"/>
  <c r="F25" i="55"/>
  <c r="F24" i="55"/>
  <c r="F23" i="55"/>
  <c r="F22" i="55"/>
  <c r="F21" i="55"/>
  <c r="F20" i="55"/>
  <c r="F19" i="55"/>
  <c r="F18" i="55"/>
  <c r="F17" i="55"/>
  <c r="F16" i="55"/>
  <c r="F15" i="55"/>
  <c r="F14" i="55"/>
  <c r="F13" i="55"/>
  <c r="F12" i="55"/>
  <c r="F11" i="55"/>
  <c r="F10" i="55"/>
  <c r="F9" i="55"/>
  <c r="F148" i="54"/>
  <c r="F150" i="54" s="1"/>
  <c r="F141" i="54"/>
  <c r="F140" i="54"/>
  <c r="F139" i="54"/>
  <c r="F138" i="54"/>
  <c r="F137" i="54"/>
  <c r="F136" i="54"/>
  <c r="F135" i="54"/>
  <c r="F134" i="54"/>
  <c r="F127" i="54"/>
  <c r="F126" i="54"/>
  <c r="F125" i="54"/>
  <c r="F124" i="54"/>
  <c r="F123" i="54"/>
  <c r="F116" i="54"/>
  <c r="F115" i="54"/>
  <c r="F114" i="54"/>
  <c r="F113" i="54"/>
  <c r="F112" i="54"/>
  <c r="F111" i="54"/>
  <c r="F104" i="54"/>
  <c r="F103" i="54"/>
  <c r="F102" i="54"/>
  <c r="F101" i="54"/>
  <c r="F100" i="54"/>
  <c r="F99" i="54"/>
  <c r="F98" i="54"/>
  <c r="F97" i="54"/>
  <c r="F96" i="54"/>
  <c r="F95" i="54"/>
  <c r="F94" i="54"/>
  <c r="F92" i="54"/>
  <c r="F91" i="54"/>
  <c r="F90" i="54"/>
  <c r="F89" i="54"/>
  <c r="F88" i="54"/>
  <c r="F87" i="54"/>
  <c r="F86" i="54"/>
  <c r="F79" i="54"/>
  <c r="F78" i="54"/>
  <c r="F77" i="54"/>
  <c r="F76" i="54"/>
  <c r="F75" i="54"/>
  <c r="F74" i="54"/>
  <c r="F73" i="54"/>
  <c r="F72" i="54"/>
  <c r="F71" i="54"/>
  <c r="F70" i="54"/>
  <c r="F69" i="54"/>
  <c r="F68" i="54"/>
  <c r="F67" i="54"/>
  <c r="F59" i="54"/>
  <c r="F58" i="54"/>
  <c r="F57" i="54"/>
  <c r="F56" i="54"/>
  <c r="F55" i="54"/>
  <c r="F54" i="54"/>
  <c r="F53" i="54"/>
  <c r="F46" i="54"/>
  <c r="F45" i="54"/>
  <c r="F44" i="54"/>
  <c r="F43" i="54"/>
  <c r="F42" i="54"/>
  <c r="F41" i="54"/>
  <c r="F40" i="54"/>
  <c r="F39" i="54"/>
  <c r="F38" i="54"/>
  <c r="F37" i="54"/>
  <c r="F36" i="54"/>
  <c r="F33" i="54"/>
  <c r="F32" i="54"/>
  <c r="F31" i="54"/>
  <c r="F30" i="54"/>
  <c r="F29" i="54"/>
  <c r="F28" i="54"/>
  <c r="F27" i="54"/>
  <c r="F26" i="54"/>
  <c r="F25" i="54"/>
  <c r="F24" i="54"/>
  <c r="F23" i="54"/>
  <c r="F22" i="54"/>
  <c r="F21" i="54"/>
  <c r="F20" i="54"/>
  <c r="F19" i="54"/>
  <c r="F18" i="54"/>
  <c r="F17" i="54"/>
  <c r="F16" i="54"/>
  <c r="F15" i="54"/>
  <c r="F14" i="54"/>
  <c r="F13" i="54"/>
  <c r="F12" i="54"/>
  <c r="F11" i="54"/>
  <c r="F10" i="54"/>
  <c r="F9" i="54"/>
  <c r="F8" i="54"/>
  <c r="F189" i="53"/>
  <c r="F187" i="53"/>
  <c r="F185" i="53"/>
  <c r="F183" i="53"/>
  <c r="F181" i="53"/>
  <c r="F179" i="53"/>
  <c r="F177" i="53"/>
  <c r="F174" i="53"/>
  <c r="F191" i="53" s="1"/>
  <c r="F167" i="53"/>
  <c r="F165" i="53"/>
  <c r="F163" i="53"/>
  <c r="F161" i="53"/>
  <c r="F158" i="53"/>
  <c r="F157" i="53"/>
  <c r="F153" i="53"/>
  <c r="F151" i="53"/>
  <c r="F150" i="53"/>
  <c r="F146" i="53"/>
  <c r="F145" i="53"/>
  <c r="F142" i="53"/>
  <c r="F140" i="53"/>
  <c r="F137" i="53"/>
  <c r="F134" i="53"/>
  <c r="F133" i="53"/>
  <c r="F132" i="53"/>
  <c r="F129" i="53"/>
  <c r="F127" i="53"/>
  <c r="F124" i="53"/>
  <c r="F122" i="53"/>
  <c r="F169" i="53" s="1"/>
  <c r="F115" i="53"/>
  <c r="F112" i="53"/>
  <c r="F110" i="53"/>
  <c r="F108" i="53"/>
  <c r="F106" i="53"/>
  <c r="F103" i="53"/>
  <c r="F101" i="53"/>
  <c r="F98" i="53"/>
  <c r="F96" i="53"/>
  <c r="F93" i="53"/>
  <c r="F90" i="53"/>
  <c r="F87" i="53"/>
  <c r="F84" i="53"/>
  <c r="F81" i="53"/>
  <c r="F79" i="53"/>
  <c r="F76" i="53"/>
  <c r="F117" i="53" s="1"/>
  <c r="F69" i="53"/>
  <c r="F67" i="53"/>
  <c r="F64" i="53"/>
  <c r="F62" i="53"/>
  <c r="F60" i="53"/>
  <c r="F58" i="53"/>
  <c r="F55" i="53"/>
  <c r="F53" i="53"/>
  <c r="F52" i="53"/>
  <c r="F51" i="53"/>
  <c r="F48" i="53"/>
  <c r="F47" i="53"/>
  <c r="F44" i="53"/>
  <c r="F41" i="53"/>
  <c r="F38" i="53"/>
  <c r="F35" i="53"/>
  <c r="F32" i="53"/>
  <c r="F29" i="53"/>
  <c r="F28" i="53"/>
  <c r="F27" i="53"/>
  <c r="F24" i="53"/>
  <c r="F21" i="53"/>
  <c r="F19" i="53"/>
  <c r="F16" i="53"/>
  <c r="F13" i="53"/>
  <c r="F10" i="53"/>
  <c r="F237" i="51"/>
  <c r="F235" i="51"/>
  <c r="F232" i="51"/>
  <c r="F230" i="51"/>
  <c r="F228" i="51"/>
  <c r="F226" i="51"/>
  <c r="F224" i="51"/>
  <c r="F239" i="51" s="1"/>
  <c r="F217" i="51"/>
  <c r="F215" i="51"/>
  <c r="F213" i="51"/>
  <c r="F211" i="51"/>
  <c r="F208" i="51"/>
  <c r="F206" i="51"/>
  <c r="F204" i="51"/>
  <c r="F202" i="51"/>
  <c r="F199" i="51"/>
  <c r="F196" i="51"/>
  <c r="F193" i="51"/>
  <c r="F183" i="51"/>
  <c r="F180" i="51"/>
  <c r="F177" i="51"/>
  <c r="F175" i="51"/>
  <c r="F174" i="51"/>
  <c r="F171" i="51"/>
  <c r="F170" i="51"/>
  <c r="F166" i="51"/>
  <c r="F165" i="51"/>
  <c r="F161" i="51"/>
  <c r="F160" i="51"/>
  <c r="F157" i="51"/>
  <c r="F154" i="51"/>
  <c r="F151" i="51"/>
  <c r="F148" i="51"/>
  <c r="F146" i="51"/>
  <c r="F144" i="51"/>
  <c r="F142" i="51"/>
  <c r="F139" i="51"/>
  <c r="F138" i="51"/>
  <c r="F137" i="51"/>
  <c r="F136" i="51"/>
  <c r="F135" i="51"/>
  <c r="F134" i="51"/>
  <c r="F131" i="51"/>
  <c r="F129" i="51"/>
  <c r="F126" i="51"/>
  <c r="F125" i="51"/>
  <c r="F124" i="51"/>
  <c r="F123" i="51"/>
  <c r="F122" i="51"/>
  <c r="F121" i="51"/>
  <c r="F118" i="51"/>
  <c r="F115" i="51"/>
  <c r="F112" i="51"/>
  <c r="F111" i="51"/>
  <c r="F108" i="51"/>
  <c r="F107" i="51"/>
  <c r="F104" i="51"/>
  <c r="F103" i="51"/>
  <c r="F102" i="51"/>
  <c r="F101" i="51"/>
  <c r="F98" i="51"/>
  <c r="F97" i="51"/>
  <c r="F94" i="51"/>
  <c r="F92" i="51"/>
  <c r="F90" i="51"/>
  <c r="F89" i="51"/>
  <c r="F88" i="51"/>
  <c r="F85" i="51"/>
  <c r="F83" i="51"/>
  <c r="F81" i="51"/>
  <c r="F78" i="51"/>
  <c r="F77" i="51"/>
  <c r="F74" i="51"/>
  <c r="F73" i="51"/>
  <c r="F66" i="51"/>
  <c r="F64" i="51"/>
  <c r="F61" i="51"/>
  <c r="F59" i="51"/>
  <c r="F57" i="51"/>
  <c r="F55" i="51"/>
  <c r="F53" i="51"/>
  <c r="F52" i="51"/>
  <c r="F49" i="51"/>
  <c r="F47" i="51"/>
  <c r="F44" i="51"/>
  <c r="F43" i="51"/>
  <c r="F40" i="51"/>
  <c r="F37" i="51"/>
  <c r="F36" i="51"/>
  <c r="F33" i="51"/>
  <c r="F30" i="51"/>
  <c r="F27" i="51"/>
  <c r="F24" i="51"/>
  <c r="F22" i="51"/>
  <c r="F20" i="51"/>
  <c r="F17" i="51"/>
  <c r="F13" i="51"/>
  <c r="F141" i="50"/>
  <c r="F136" i="50"/>
  <c r="F131" i="50"/>
  <c r="F128" i="50"/>
  <c r="F126" i="50"/>
  <c r="F123" i="50"/>
  <c r="F120" i="50"/>
  <c r="F117" i="50"/>
  <c r="F143" i="50" s="1"/>
  <c r="F110" i="50"/>
  <c r="F108" i="50"/>
  <c r="F107" i="50"/>
  <c r="F106" i="50"/>
  <c r="F105" i="50"/>
  <c r="F104" i="50"/>
  <c r="F103" i="50"/>
  <c r="F102" i="50"/>
  <c r="F99" i="50"/>
  <c r="F98" i="50"/>
  <c r="F97" i="50"/>
  <c r="F94" i="50"/>
  <c r="F92" i="50"/>
  <c r="F90" i="50"/>
  <c r="F89" i="50"/>
  <c r="F86" i="50"/>
  <c r="F85" i="50"/>
  <c r="F84" i="50"/>
  <c r="F81" i="50"/>
  <c r="F80" i="50"/>
  <c r="F79" i="50"/>
  <c r="F76" i="50"/>
  <c r="F75" i="50"/>
  <c r="F74" i="50"/>
  <c r="F71" i="50"/>
  <c r="F68" i="50"/>
  <c r="F67" i="50"/>
  <c r="F66" i="50"/>
  <c r="F65" i="50"/>
  <c r="F62" i="50"/>
  <c r="F61" i="50"/>
  <c r="F60" i="50"/>
  <c r="F50" i="50"/>
  <c r="F49" i="50"/>
  <c r="F46" i="50"/>
  <c r="F43" i="50"/>
  <c r="F40" i="50"/>
  <c r="F38" i="50"/>
  <c r="F36" i="50"/>
  <c r="F35" i="50"/>
  <c r="F34" i="50"/>
  <c r="F31" i="50"/>
  <c r="F29" i="50"/>
  <c r="F26" i="50"/>
  <c r="F25" i="50"/>
  <c r="F24" i="50"/>
  <c r="F23" i="50"/>
  <c r="F22" i="50"/>
  <c r="F21" i="50"/>
  <c r="F18" i="50"/>
  <c r="F15" i="50"/>
  <c r="F12" i="50"/>
  <c r="F9" i="50"/>
  <c r="F8" i="50"/>
  <c r="F79" i="49"/>
  <c r="F77" i="49"/>
  <c r="F74" i="49"/>
  <c r="F72" i="49"/>
  <c r="F70" i="49"/>
  <c r="F67" i="49"/>
  <c r="F64" i="49"/>
  <c r="F60" i="49"/>
  <c r="F57" i="49"/>
  <c r="F56" i="49"/>
  <c r="F53" i="49"/>
  <c r="F43" i="49"/>
  <c r="F42" i="49"/>
  <c r="F39" i="49"/>
  <c r="F36" i="49"/>
  <c r="F34" i="49"/>
  <c r="F33" i="49"/>
  <c r="F32" i="49"/>
  <c r="F29" i="49"/>
  <c r="F27" i="49"/>
  <c r="F23" i="49"/>
  <c r="F22" i="49"/>
  <c r="F21" i="49"/>
  <c r="F20" i="49"/>
  <c r="F19" i="49"/>
  <c r="F18" i="49"/>
  <c r="F15" i="49"/>
  <c r="F12" i="49"/>
  <c r="F9" i="49"/>
  <c r="F8" i="49"/>
  <c r="F279" i="58"/>
  <c r="F277" i="58"/>
  <c r="F275" i="58"/>
  <c r="F273" i="58"/>
  <c r="F271" i="58"/>
  <c r="F269" i="58"/>
  <c r="F263" i="58"/>
  <c r="F260" i="58"/>
  <c r="F258" i="58"/>
  <c r="F254" i="58"/>
  <c r="F252" i="58"/>
  <c r="F250" i="58"/>
  <c r="F248" i="58"/>
  <c r="F245" i="58"/>
  <c r="F242" i="58"/>
  <c r="F232" i="58"/>
  <c r="F230" i="58"/>
  <c r="F228" i="58"/>
  <c r="F226" i="58"/>
  <c r="F220" i="58"/>
  <c r="F217" i="58"/>
  <c r="F214" i="58"/>
  <c r="F211" i="58"/>
  <c r="F208" i="58"/>
  <c r="F206" i="58"/>
  <c r="F204" i="58"/>
  <c r="F201" i="58"/>
  <c r="F195" i="58"/>
  <c r="F192" i="58"/>
  <c r="F191" i="58"/>
  <c r="F187" i="58"/>
  <c r="F184" i="58"/>
  <c r="F181" i="58"/>
  <c r="F177" i="58"/>
  <c r="F175" i="58"/>
  <c r="F173" i="58"/>
  <c r="F171" i="58"/>
  <c r="F169" i="58"/>
  <c r="F167" i="58"/>
  <c r="F165" i="58"/>
  <c r="F163" i="58"/>
  <c r="F152" i="58"/>
  <c r="F148" i="58"/>
  <c r="F145" i="58"/>
  <c r="F143" i="58"/>
  <c r="F133" i="58"/>
  <c r="F131" i="58"/>
  <c r="F129" i="58"/>
  <c r="F127" i="58"/>
  <c r="F125" i="58"/>
  <c r="F123" i="58"/>
  <c r="F120" i="58"/>
  <c r="F114" i="58"/>
  <c r="F112" i="58"/>
  <c r="F108" i="58"/>
  <c r="F106" i="58"/>
  <c r="F103" i="58"/>
  <c r="F101" i="58"/>
  <c r="F98" i="58"/>
  <c r="F96" i="58"/>
  <c r="F93" i="58"/>
  <c r="F91" i="58"/>
  <c r="F89" i="58"/>
  <c r="F84" i="58"/>
  <c r="F82" i="58"/>
  <c r="F80" i="58"/>
  <c r="F78" i="58"/>
  <c r="F77" i="58"/>
  <c r="F74" i="58"/>
  <c r="F72" i="58"/>
  <c r="F70" i="58"/>
  <c r="F68" i="58"/>
  <c r="F66" i="58"/>
  <c r="F64" i="58"/>
  <c r="F58" i="58"/>
  <c r="F56" i="58"/>
  <c r="F54" i="58"/>
  <c r="F52" i="58"/>
  <c r="F46" i="58"/>
  <c r="F44" i="58"/>
  <c r="F42" i="58"/>
  <c r="F40" i="58"/>
  <c r="F38" i="58"/>
  <c r="F36" i="58"/>
  <c r="F33" i="58"/>
  <c r="F31" i="58"/>
  <c r="F28" i="58"/>
  <c r="F27" i="58"/>
  <c r="F24" i="58"/>
  <c r="F15" i="58"/>
  <c r="F14" i="58"/>
  <c r="F7" i="58"/>
  <c r="F9" i="58" s="1"/>
  <c r="F17" i="58" l="1"/>
  <c r="F234" i="58"/>
  <c r="F60" i="58"/>
  <c r="F71" i="53"/>
  <c r="F193" i="53" s="1"/>
  <c r="F185" i="51"/>
  <c r="F219" i="51"/>
  <c r="F241" i="51" s="1"/>
  <c r="F68" i="51"/>
  <c r="F118" i="54"/>
  <c r="F61" i="54"/>
  <c r="F143" i="54"/>
  <c r="F88" i="55"/>
  <c r="F48" i="58"/>
  <c r="F48" i="54"/>
  <c r="F129" i="54"/>
  <c r="F135" i="58"/>
  <c r="F116" i="58"/>
  <c r="F265" i="58"/>
  <c r="F222" i="58"/>
  <c r="F155" i="58"/>
  <c r="F97" i="55"/>
  <c r="F42" i="55"/>
  <c r="F154" i="57" l="1"/>
  <c r="F156" i="57" s="1"/>
  <c r="F146" i="57"/>
  <c r="F144" i="57"/>
  <c r="F142" i="57"/>
  <c r="F140" i="57"/>
  <c r="F138" i="57"/>
  <c r="F136" i="57"/>
  <c r="F134" i="57"/>
  <c r="F132" i="57"/>
  <c r="F130" i="57"/>
  <c r="F128" i="57"/>
  <c r="F126" i="57"/>
  <c r="F122" i="57"/>
  <c r="F120" i="57"/>
  <c r="F118" i="57"/>
  <c r="F116" i="57"/>
  <c r="F110" i="57"/>
  <c r="F108" i="57"/>
  <c r="F106" i="57"/>
  <c r="F104" i="57"/>
  <c r="F101" i="57"/>
  <c r="F99" i="57"/>
  <c r="F97" i="57"/>
  <c r="F95" i="57"/>
  <c r="F89" i="57"/>
  <c r="F87" i="57"/>
  <c r="F85" i="57"/>
  <c r="F83" i="57"/>
  <c r="F80" i="57"/>
  <c r="F77" i="57"/>
  <c r="F74" i="57"/>
  <c r="F71" i="57"/>
  <c r="F68" i="57"/>
  <c r="F65" i="57"/>
  <c r="F62" i="57"/>
  <c r="F60" i="57"/>
  <c r="F58" i="57"/>
  <c r="F55" i="57"/>
  <c r="F53" i="57"/>
  <c r="F52" i="57"/>
  <c r="F48" i="57"/>
  <c r="F47" i="57"/>
  <c r="F42" i="57"/>
  <c r="F33" i="57"/>
  <c r="F31" i="57"/>
  <c r="F29" i="57"/>
  <c r="F27" i="57"/>
  <c r="F25" i="57"/>
  <c r="F19" i="57"/>
  <c r="F17" i="57"/>
  <c r="F15" i="57"/>
  <c r="F13" i="57"/>
  <c r="F12" i="57"/>
  <c r="F9" i="57"/>
  <c r="F6" i="57"/>
  <c r="F35" i="57" l="1"/>
  <c r="F112" i="57"/>
  <c r="F150" i="57"/>
  <c r="F91" i="57"/>
  <c r="F21" i="57"/>
  <c r="C11" i="44"/>
  <c r="F158" i="57" l="1"/>
  <c r="C10" i="44" s="1"/>
  <c r="F68" i="55" l="1"/>
  <c r="F79" i="55" s="1"/>
  <c r="F114" i="55" s="1"/>
  <c r="F93" i="54"/>
  <c r="F106" i="54" s="1"/>
  <c r="F152" i="54"/>
  <c r="C18" i="44" l="1"/>
  <c r="C17" i="44" l="1"/>
  <c r="C16" i="44"/>
  <c r="C15" i="44"/>
  <c r="C14" i="44" l="1"/>
  <c r="F112" i="50" l="1"/>
  <c r="F52" i="50"/>
  <c r="F145" i="50" l="1"/>
  <c r="C13" i="44" s="1"/>
  <c r="F83" i="49" l="1"/>
  <c r="C12" i="44" l="1"/>
  <c r="C20" i="44" s="1"/>
  <c r="C24" i="44" s="1"/>
  <c r="C26" i="44" s="1"/>
  <c r="C28" i="44" s="1"/>
</calcChain>
</file>

<file path=xl/sharedStrings.xml><?xml version="1.0" encoding="utf-8"?>
<sst xmlns="http://schemas.openxmlformats.org/spreadsheetml/2006/main" count="2354" uniqueCount="1388">
  <si>
    <t>Enota</t>
  </si>
  <si>
    <t>Količina</t>
  </si>
  <si>
    <t>Vrednost brez DDV</t>
  </si>
  <si>
    <t>1.</t>
  </si>
  <si>
    <t>3.</t>
  </si>
  <si>
    <t>m</t>
  </si>
  <si>
    <t>SKUPAJ</t>
  </si>
  <si>
    <t>Št.</t>
  </si>
  <si>
    <t>SKUPAJ brez DDV</t>
  </si>
  <si>
    <t>DDV  22%</t>
  </si>
  <si>
    <t>SKUPAJ z DDV</t>
  </si>
  <si>
    <t>1.1</t>
  </si>
  <si>
    <t>1.1.1</t>
  </si>
  <si>
    <t>1.1.2</t>
  </si>
  <si>
    <t>1.1.3</t>
  </si>
  <si>
    <t>1.1.4</t>
  </si>
  <si>
    <t>1.1.5</t>
  </si>
  <si>
    <t>1.1.6</t>
  </si>
  <si>
    <t>kpl</t>
  </si>
  <si>
    <t>Opis dela</t>
  </si>
  <si>
    <t>Cena na enoto (EUR)</t>
  </si>
  <si>
    <t>Pri izdelavi ponudbe je potrebno upoštevati dobavo in montažo materiala,  ustrezno zaščitenega  proti  poškodbam,  z  vsemi  transportnimi  in manipulativnimi stroški, stroški zavarovanj, skladiščenja med transportom ali pred montažo. Pred montažo se vsak kos posebej pregleda in ugotovi ustreznost glede na zahteve.</t>
  </si>
  <si>
    <t>tm</t>
  </si>
  <si>
    <t>Opozorilni trak POZOR TOPLOVOD</t>
  </si>
  <si>
    <t>Tlačni preizkus in izpiranje cevovoda.</t>
  </si>
  <si>
    <t>REKAPITULACIJA PREDRAČUNA</t>
  </si>
  <si>
    <t>Predvidene so cevi in elementi Brugg - sistema Premant ali enakovredno</t>
  </si>
  <si>
    <t xml:space="preserve">Termostezna zaključna kapa PREMANT DHEC ali enakovredno, kot zaključek pri hišnih priključkih, material: polimeriziran in modificiran poliolefin, premazan s posebno lepljivo snovjo, odporen do temperature 140 °C.
</t>
  </si>
  <si>
    <t>1.2</t>
  </si>
  <si>
    <r>
      <t>m</t>
    </r>
    <r>
      <rPr>
        <vertAlign val="superscript"/>
        <sz val="9"/>
        <rFont val="Arial CE"/>
        <family val="2"/>
        <charset val="238"/>
      </rPr>
      <t>2</t>
    </r>
  </si>
  <si>
    <t>Antikorozijska zaščita cevi in lokov; dvakratni premaz z dvokomponentnim hitro sušečim acril silicone premazom v skupni debelini 50 µm. Trajna temperaturna obstojnost 400°C.</t>
  </si>
  <si>
    <t>Jotun Solvalitt ali enakovredno</t>
  </si>
  <si>
    <t>Antikorozijska zaščita nosilne konstrukcije ter fiksnih in vodilnih podpor: 1x premaz s hitro sušečim epoksi premazom v debelini 100 µm. Trajna temperaturna obstojnost 120°C, občasna 140°C</t>
  </si>
  <si>
    <t>Jotun Jotacote Universal ali enakovredno</t>
  </si>
  <si>
    <t>DN50 (60,3 x 2,9), L=180 mm</t>
  </si>
  <si>
    <t>DN100 NP16</t>
  </si>
  <si>
    <t>Zaporni element - dvodelna kroglična pipa prirobnične izvedbe s polnim pretokom - 71MS R27 ali enakovredno, skladna s SIST EN 1983, material ohišja: 1.0619, krogla: 1.4408 tesnilo krogle: PTFE+GF, tesnilo vretena: PTFE+FKM
tesnilo ohišja: PTFE+FKM, za temperaturno delovno območje: -20/+180°C NP16, vključno s protiprirobnicami, vijaki in tesnili.</t>
  </si>
  <si>
    <t>1.2.1</t>
  </si>
  <si>
    <t>Predizolirana cev za daljinsko ogrevanje (debelina izolacije 2) v kompletu z varilnim, tesnilnim in drobnim montažnim materialom, primerna za temperaturo do +140 °C in tlak do 25 bar, jeklena medijska cev (St 37.0 DIN 2448/1629; SIST EN 253), izolacija iz poliuretanske pene (PUR), ki ne vsebuje CFC, PE-folija in na koncu še trdi polietilenski (HDPE) zaščitni plašč. V cevi so vgrajene tudi signalne (alarmne) žice.</t>
  </si>
  <si>
    <t>DN125/250 (139,7 x 3,6) L=12m</t>
  </si>
  <si>
    <t>1.2.2</t>
  </si>
  <si>
    <t>Cevno koleno 90° za daljinsko ogrevanje (debelina izolacije 2) primerno za temperaturo do +140 °C in tlak do 25 bar, jeklena medijska cev (St 37.0 DIN 2448/1629; SIST EN 448), izolacija iz poliuretanske pene (PUR), ki ne vsebuje CFC, PE-folija in na koncu še trdi polietilenski (HDPE) zaščitni plašč. V cevnem kolenu so vgrajene tudi signalne (alarmne) žice.</t>
  </si>
  <si>
    <t>DN125/250 (139,7 x 3,6) 1x2m</t>
  </si>
  <si>
    <t>1.2.3</t>
  </si>
  <si>
    <t xml:space="preserve">Set spojka PREMANT ali enakovredno, izdelana po standardu SIST EN 489, dvojno tesnenje. Za izvedbo spojev z izolacijskim materialom. Set sestavljajo: HDPE-spojna cev, dve PE- termostezni manšeti, paket s PUR-peno, odzračevalni in varilni čep ter brusilni trak. </t>
  </si>
  <si>
    <t>DN125/250 D=250</t>
  </si>
  <si>
    <t>1.2.4</t>
  </si>
  <si>
    <t>1.2.5</t>
  </si>
  <si>
    <t xml:space="preserve">Zidno tesnilo PREMANT ali enakovredno, labirintno zidno tesnilo za vgradnjo v zid pri
prehodu predizolirane cevi skozi zid, izdelano
iz profilirane neoprenske gume.
</t>
  </si>
  <si>
    <t>DN125</t>
  </si>
  <si>
    <t>2.</t>
  </si>
  <si>
    <t>kos</t>
  </si>
  <si>
    <t>Rentgeniziranje 30% zvarov (100% po obodu) določenih s strani vodje nadzora, komplet z izdelavo poročila  s strani pooblaščene organizacije.</t>
  </si>
  <si>
    <t>2.1</t>
  </si>
  <si>
    <t>2.1.1</t>
  </si>
  <si>
    <t>Dobava in montaža izolacije s cevaki izolacijskega materiala λ = 0.041 W/mK iz mineralnih vlaken (rezani cevaki mineralne volne). Material mora po morebitni navlažitvi omogočati popolno osušitev. Cevi je potrebno pred polaganjem mineralne volne oviti z aluminijasto folijo debeline 0,1 mm. Cevaki morajo biti speti na razdalji max. 0,3 m z Al. žico 3mm. Sloj izolacije dodatno zaščiten z Al. pločevino debeline 0,8 mm (za zaščito z Al. pločevino upoštevati končni zunanji premer cevovoda oziroma elementa z izolacijo).</t>
  </si>
  <si>
    <t>Rentgeniziranje zvarov (100% po obodu) na mestih določenih s strani vodje nadzora, komplet z izdelavo poročila  s strani pooblaščene organizacije.</t>
  </si>
  <si>
    <t>2.2</t>
  </si>
  <si>
    <t>2.2.1</t>
  </si>
  <si>
    <t>4.</t>
  </si>
  <si>
    <t>Izvedba del v novem jašku</t>
  </si>
  <si>
    <t>Dobava in montaža jeklene brezšivne cevi iz celega, izdelana po EN 10216-1 (DIN 2448, DIN 1629), iz materiala P235TR1 (St. 37-0), vključno s fazonskimi kosi po EN 10253, skupaj z varilnim in pritrdilnim materialom ter dvakratnim popleskom z antikorozijsko barvo po predhodnem čiščenju ter odstranitvi korozije.</t>
  </si>
  <si>
    <t xml:space="preserve">DN32 (42,4 x 2,6) </t>
  </si>
  <si>
    <t>DN65 (76,1 x 2,9)</t>
  </si>
  <si>
    <t>Antikorozijska zaščita nosilne konstrukcije ter fiksnih podpor: 1x premaz s hitro sušečim epoksi premazom v debelini 100 µm. Trajna temperaturna obstojnost 120°C, občasna 140°C</t>
  </si>
  <si>
    <t>dovodna cev DN65 - D izolacije = 70 mm</t>
  </si>
  <si>
    <t>povratna cev DN65 - D izolacije = 70 mm</t>
  </si>
  <si>
    <t>v kompletu s koleni</t>
  </si>
  <si>
    <t>dovodna cev DN32 - D izolacije = 50 mm</t>
  </si>
  <si>
    <t>povratna cev DN32- D izolacije = 50 mm</t>
  </si>
  <si>
    <t>Odzračevalni lonec izdelan iz jeklene cevi DN50 iz celega po DIN 2448, zaprt z bombiranim pokrovom, material St.37.0, komplet z navojnim ventilom DN15 in odzračevalno cevjo DN15 (L=1 m) in varilnim materialom.</t>
  </si>
  <si>
    <t xml:space="preserve">Izolacija odzračevalnega lončka ter cevi z izolacijskimi blazinami debeline 30 mm. </t>
  </si>
  <si>
    <t>DN65 NP16</t>
  </si>
  <si>
    <t>DN32 NP16</t>
  </si>
  <si>
    <t>Izvedba priklopov cevi DN32 na obstoječe cevi DN65, vključno s pripravo zvarnega roba ter varilnim in montažnim materialom.</t>
  </si>
  <si>
    <t xml:space="preserve"> - priklop DN32 na DN65</t>
  </si>
  <si>
    <t>Rentgeniziranje zvarov (100% po obodu) na mestih priklopa na primarno omrežje ter ostalih mestih določenih s strani vodje nadzora, komplet z izdelavo poročila  s strani pooblaščene organizacije.</t>
  </si>
  <si>
    <t>DN65</t>
  </si>
  <si>
    <t>DN32</t>
  </si>
  <si>
    <t>SKUPAJ Izvedba del v novem jašku</t>
  </si>
  <si>
    <t>Predilzolirani cevovodi in oprema</t>
  </si>
  <si>
    <t>DN65/160 (76,1 x 2,9) L=12m</t>
  </si>
  <si>
    <t>DN65/160 (76,1 x 2,9) 1x1m</t>
  </si>
  <si>
    <t>DN65/160 (76,1 x 2,9) 1x2m</t>
  </si>
  <si>
    <t>DN65/160 D=160</t>
  </si>
  <si>
    <t>Podstavki iz stirodurja 500x200x100mm</t>
  </si>
  <si>
    <t>SKUPAJ Predizolirani cevovodi in oprema</t>
  </si>
  <si>
    <t>DN125 (139,7 x 3,6)</t>
  </si>
  <si>
    <t>DN125/DN100</t>
  </si>
  <si>
    <t>Dobava in montaža R-kosa po SIST EN 10253 (DIN 2616), izdelan iz jeklene cevi iz celega, material P235TR1 (St. 37.0), skupaj z varilnim in montažnim materialom</t>
  </si>
  <si>
    <t>Dobava in montaža izolacije s cevaki izolacijskega materiala λ = 0.041 W/mK iz mineralnih vlaken (rezani cevaki mineralne volne). Material mora po morebitni navlažitvi omogočati popolno osušitev. Cevi je potrebno pred polaganjem mineralne volne oviti z aluminijasto folijo debeline 0,1 mm. Cevaki morajo biti speti na razdalji max. 0,3 m z Al. žico 3mm. Izolacijski sloj cevovoda v jašku mora biti dodatno zaščiten z Al. pločevino debeline 0.8 mm (za zaščito z Al. pločevino upoštevati končni zunanji premer cevovoda oziroma elementa z izolacijo)</t>
  </si>
  <si>
    <t>dovodna cev DN125 - D izolacije = 100 mm</t>
  </si>
  <si>
    <t>povratna cev DN125 - D izolacije = 100 mm</t>
  </si>
  <si>
    <t>Izolacija odzračevalnih cevi z izolacijskimi blazinami debeline 30 mm.</t>
  </si>
  <si>
    <r>
      <t>Dobava in montaža drsnih podpor DN100 na prečne nosilce v jašku v kompletu z antikorozijsko zaščito podpor (2x osnovna antikorozijska zaščita  v skupni debelini 60-70</t>
    </r>
    <r>
      <rPr>
        <sz val="10"/>
        <rFont val="Calibri"/>
        <family val="2"/>
        <charset val="238"/>
      </rPr>
      <t>µ</t>
    </r>
    <r>
      <rPr>
        <sz val="10"/>
        <rFont val="Arial"/>
        <family val="2"/>
        <charset val="238"/>
      </rPr>
      <t>m, 2x premaz maxi lak v skupni debelini 100-120µm, ter dobavo in montažo teflonskega traku, katerega pritrdimo s pomočjo vijakov z vgreznjeno glavo M8 (4/1kom) na drsne podpore pod naleganje cevovoda (na eno podporo sta predvidena dva traka, ki ju je potrebno prilagoditi na terenu glede na izmere</t>
    </r>
  </si>
  <si>
    <t>Dobava in montaža jeklenih prečnih nosilcev v jašku, zaščitenih s postopkom vročega cinkanja, jekleni profil UPN100 dolžine L=2.4 m.</t>
  </si>
  <si>
    <t>Fiksna podpora v kompletu  za cevi 2x DN125 in 2x DN65</t>
  </si>
  <si>
    <t>Izvedba priklopov cevi DN32 na cevi DN125, vključno s pripravo zvarnega roba ter varilnim in montažnim materialom.</t>
  </si>
  <si>
    <t xml:space="preserve"> - priklop DN32 na DN125</t>
  </si>
  <si>
    <r>
      <t>Dobava in montaža drsnih podpor DN65 na prečne nosilce v jašku v kompletu z antikorozijsko zaščito podpor (2x osnovna antikorozijska zaščita  v skupni debelini 60-70</t>
    </r>
    <r>
      <rPr>
        <sz val="10"/>
        <rFont val="Calibri"/>
        <family val="2"/>
        <charset val="238"/>
      </rPr>
      <t>µ</t>
    </r>
    <r>
      <rPr>
        <sz val="10"/>
        <rFont val="Arial"/>
        <family val="2"/>
        <charset val="238"/>
      </rPr>
      <t>m, 2x premaz maxi lak v skupni debelini 100-120µm, ter dobavo in montažo teflonskega traku, katerega pritrdimo s pomočjo vijakov z vgreznjeno glavo M8 (4/1kom) na drsne podpore pod naleganje cevovoda (na eno podporo sta predvidena dva traka, ki ju je potrebno prilagoditi na terenu glede na izmere.</t>
    </r>
  </si>
  <si>
    <t>DN65/160 (76,1 x 2,9) L=6m</t>
  </si>
  <si>
    <t>DN32/125 (42,4 x 2,6) L=6/12m</t>
  </si>
  <si>
    <t>DN32/125 (42,4 x 2,6) 1x2m</t>
  </si>
  <si>
    <t>Predizolirani T-kos (odcep pod kotom 45°) za daljinsko ogrevanje (debelina izolacije 2)
Primeren za temperaturo do +140 °C in tlak do 25 bar, jeklena medijska cev (St 37.0 DIN 2448/1629; EN 448), izolacija iz poliuretanske pene (PUR), ki ne vsebuje CFC, PE-folija in na koncu še trdi polietilenski (HDPE) zaščitni plašč. V T-kosu so vgrajene tudi signalne (alarmne) žice.</t>
  </si>
  <si>
    <t>kom</t>
  </si>
  <si>
    <t>DN125/250-DN65/160</t>
  </si>
  <si>
    <t>DN32/125 D=125</t>
  </si>
  <si>
    <t>Blazine za kompenzacijo raztezkov skupaj s pritrdilnim trakom iz steklenih vlaken ter PVC zaščitno folijo za povitje blazin.</t>
  </si>
  <si>
    <t>Serija 1 1000x120x40mm ZA D=90-160</t>
  </si>
  <si>
    <t>Serija 2 1000x240x40mm ZA D=180-280</t>
  </si>
  <si>
    <t>- blindiranje 2x DN50</t>
  </si>
  <si>
    <t>Blindiranje cevi v novem jašku in izvedba prevezav na obstoječe omrežje.</t>
  </si>
  <si>
    <t>- blindiranje 4x DN65</t>
  </si>
  <si>
    <t>- prevezava 2x DN32 na DN50</t>
  </si>
  <si>
    <t>- prevezava 2x DN65 na DN65 v kineti</t>
  </si>
  <si>
    <t>- prevezava 2x DN32 na DN25 v kineti</t>
  </si>
  <si>
    <t>- prevezava 2x DN65 na DN65 v jašku J6094</t>
  </si>
  <si>
    <t>- prevezava 2x DN125 na DN65 v jašku J6094</t>
  </si>
  <si>
    <t>DN65 NP16 v obsotječem jašku J6094</t>
  </si>
  <si>
    <t>Predizolirani cevovodi in oprema</t>
  </si>
  <si>
    <t>DN100 NP16 v obstoječem jašku J6094</t>
  </si>
  <si>
    <t>Pri izdelavi ponudbe je potrebno upoštevati: 
- dobavo  in vgradnjo materiala,  ustrezno  zaščitenega  proti  poškodbam,  z  vsemi  transportnimi  in manipulativnimi stroški, stroški zavarovanj, skladiščenja med transportom ali pred montažo,
- v sklopu montaže je potrebno upoštevati ves drobni montažni, pritrdilni in tesnilni material, pripravljalna in zaključna dela, izdelavo morebiti potrebnih prebojev in dolbenj, 
- zaščito vgrajenega materiala na objektu proti poškodbam nastalim zaradi izvajanja gradbenih ali ostalih del po vgradnji materiala,
- uravnovešenje  vseh  cevnih  razvodov  z  nastavitvijo regulacijskih  elementov  na  posameznem končnem  elementu  in  v  sistemu,
- izvedbo  meritev  pretokov  ter  pridobitev  zapisnika  o uravnovešenju cevnih sistemov, zagon  in  kontrolo  posameznega  sistema  v celoti  ter  izdelavo  zapisnika  o  funkcionalnosti sistema, 
- tlačne, tesnostne in ostale potrebne preizkuse sistemov z zapisniki o izvedbah preizkusov, podpisanimi  s  strani  nadzornega  organa,
- označevanje cevovodov ter kanalov z označbo medija in smeri toka, ter izdelavo funkcionalnih shem posameznih sistemov v okvirju, nameščenem na steno v toplotni postaji, skupaj z navodili za uporabo posameznega sistema.</t>
  </si>
  <si>
    <t>v kompletu s prirobnicami in protiprirobnicami:</t>
  </si>
  <si>
    <t>Regulator tlačne razlike v sestavi:</t>
  </si>
  <si>
    <t xml:space="preserve">Zaporni pogon Samson tip 2424 ali enakovredno
za diferenčni tlak; PN 40; želeno območje 0,5...1,5 bar; delovna površina 160 cm2 / 24,8 sq. inch; za ventile DN 15...100 / 1/2"...4"; pokrivna pločevina in notranji deli iz jekla; membrana EPDM; zatesnjeno Ms / EPDM / PTFE; priklop krmilne cevke notranji navoj G 1/4; reducirni spoj ermeto na plus tlačnem priklopu;
</t>
  </si>
  <si>
    <t>Lovilec nesnage z magnetnim vložkom tip IMP ali enakovredno v kompletu s prirobnicami, protiprirobnicami vijaki in tesnili.</t>
  </si>
  <si>
    <r>
      <t>Ravni tekočinski termometer v medeninasti stročnici in s tulko za vgraditev v cevovod, območje 0-160</t>
    </r>
    <r>
      <rPr>
        <sz val="10"/>
        <color indexed="8"/>
        <rFont val="Calibri"/>
        <family val="2"/>
        <charset val="238"/>
      </rPr>
      <t>°</t>
    </r>
    <r>
      <rPr>
        <sz val="10"/>
        <color indexed="8"/>
        <rFont val="Arial"/>
        <family val="2"/>
        <charset val="238"/>
      </rPr>
      <t xml:space="preserve">C </t>
    </r>
  </si>
  <si>
    <t xml:space="preserve">DN15    </t>
  </si>
  <si>
    <t>Manometer D = 10 cm za območje 0-25 bar vgrajen na tropotni pipi DN15 vključno s cevjo DN15 za razbremenitev tlaka</t>
  </si>
  <si>
    <t xml:space="preserve">DN15                                    </t>
  </si>
  <si>
    <t>Zaporni element - dvodelna kroglična pipa prirobnične izvedbe s polnim pretokom - 71MS R27 ali enakovredno, skladna s SIST EN 1983, material ohišja: 1.0619, krogla: 1.4408 tesnilo krogle: PTFE+GF, tesnilo vretena: PTFE+FKM tesnilo ohišja: PTFE+FKM, za temperaturno delovno območje: -20/+180°C NP16, s protiprirobnicami, vijaki in tesnili.</t>
  </si>
  <si>
    <t>DN25 NP16</t>
  </si>
  <si>
    <t>Nepovratni  ventil, v kompletu s protiprirobnicami, vijaki in tesnili</t>
  </si>
  <si>
    <t>Jeklena brezšivna cev iz celega, izdelana po EN 10216-1 (DIN 2448, DIN 1629), iz materiala P235TR1 (St. 37-0), skupaj s potrebnimi fazonskimi kosi po EN 10253, cevnimi pritrdili ter varilnim in obešalnim materialom.</t>
  </si>
  <si>
    <t>Fazonski kosi po DIN 2616, izdelani iz jeklene cevi iz celega, vključno z varilnim materialom.</t>
  </si>
  <si>
    <t>Čiščenje cevi, antikorozijska zaščita cevi, dvakratni premaz s temperaturno obstojno barvo</t>
  </si>
  <si>
    <t>m2</t>
  </si>
  <si>
    <t>Izolacija cevi, izmenjevalca in drugih elementov  s cevaki in ploščami iz kamene volne, dodatno zaščiteno z Al. pločevino debeline 0,8 mm (s pritrjeno napisno tablico vseh elementov - obračun po dejanskih izmerah), za zaščito z Al. pločevino upoštevati končni zunanji premer cevovoda oziroma elementa z izolacijo in število kolen skladno z grafičnimi prilogami načrta.</t>
  </si>
  <si>
    <t>za cevi DN100; d = 80 mm</t>
  </si>
  <si>
    <t>za izmenjevalec; d = 80 mm</t>
  </si>
  <si>
    <t>Kroglična pipa DN20 NP16 bar v kompletu z odzračevalnim lončkom V = 1l, avtomatskim odzračevalnim lončkom in cevjo DN20 speljano do tal v skupno zbirno cev (armatura Kovina ali enakovredno)</t>
  </si>
  <si>
    <t>Kroglična pipa za izpuste DN25 NP16 bar in cevjo DN25
(6 m) speljano do tal v skupno zbirno cev (armatura Kovina ali enakovredno)</t>
  </si>
  <si>
    <t>Kovinski lijak s sifonom (izdelava na gradbišču po izvedbi vseh izpustnih cevi)</t>
  </si>
  <si>
    <t>Nosilci za pritrditev elementov (cevi, izmenjevalec) predvideni jekleni nosilci iz različnih profilov, vključno z montažo in antikorozijsko zaščito.</t>
  </si>
  <si>
    <t>(UPN50, UPN100)</t>
  </si>
  <si>
    <t>kg</t>
  </si>
  <si>
    <t>Vgradnja potopnih tulk za vstavitev temperaturnih tipal, skupaj z varilnim in tesnilnim materialom.</t>
  </si>
  <si>
    <t>Poševnosedežni ventil za hidravlično uravnoteženje, prirobnične izvedbe, PN20 namenjen za delovno temperaturo od –20°C do 120°C. Ventil ima proporcionalno karakteristiko dušenja, merne priključke za merjenje pretoka, tlaka in temperature, ročno nastavitveno kolo z numerično skalo, funkcijo zapornega elementa. Postavka vključuje nastavitev pretoka s pomočjo merilnega instrumenta in izdelavo zapisnika o doseženih pretokih, proizvod TA HYDRONICS, tip STAF ali enakovredno</t>
  </si>
  <si>
    <t>STAF DN100</t>
  </si>
  <si>
    <t>DN65  NP16</t>
  </si>
  <si>
    <t>Krogelni navojni ventil s polnim pretokom, ohišje iz medenine po EN 12420, za delovne temperature od -30°C do +150°C (Kovina ali enakovredno)</t>
  </si>
  <si>
    <t>DN20 NP16</t>
  </si>
  <si>
    <t>DN15 NP16</t>
  </si>
  <si>
    <t>Nepovratna loputa z vzmetjo medprirobnična v kompletu s protiprirobnicami, vijaki in tesnili.</t>
  </si>
  <si>
    <t>Manometer D = 10 cm za območje 0-10 bar vgrajen na tropotni pipi DN15 vključno s cevjo DN15 za razbremenitev tlaka</t>
  </si>
  <si>
    <r>
      <t>Ravni/kotni tekočinski termometer v medeninasti stročnici in s tulko za vgraditev v cevovod, območje 0-130</t>
    </r>
    <r>
      <rPr>
        <sz val="10"/>
        <rFont val="Calibri"/>
        <family val="2"/>
        <charset val="238"/>
      </rPr>
      <t>°</t>
    </r>
    <r>
      <rPr>
        <sz val="10"/>
        <rFont val="Arial"/>
        <family val="2"/>
        <charset val="238"/>
      </rPr>
      <t xml:space="preserve">C </t>
    </r>
  </si>
  <si>
    <t xml:space="preserve">DN125 (133,0 x 4,0)                           </t>
  </si>
  <si>
    <t xml:space="preserve">DN65 (76,1 x 2,9)                           </t>
  </si>
  <si>
    <t>R kos DN125/DN100</t>
  </si>
  <si>
    <t>Toplotna izolacija razvoda ogrevne vode v TPP s cevaki iz kamene volne z nizko toplotno prevodnostjo (λ=0,035 W/mK po EN 8497), skupaj s kovinskimi objemkami in obdelavo fazonskih kosov ter armatur, dodatno zaščiteno z Al. pločevino debeline 0,8 mm (s pritrjeno napisno tablico vseh elementov - obračun po dejanskih izmerah), za zaščito z Al. pločevino upoštevati končni zunanji premer cevovoda oziroma elementa z izolacijo in število kolen skladno z grafičnimi prilogami načrta. (kot npr. Knauf TIP PS600 ali enakovredno)</t>
  </si>
  <si>
    <t>za razdelilec; plošče d = 50 mm</t>
  </si>
  <si>
    <t>za cevi DN125; d = 80 mm</t>
  </si>
  <si>
    <t>za cevi DN65; d = 60 mm</t>
  </si>
  <si>
    <t>Varnostni ventil  tip Leser 441-H4 ali enakovredno z nastavitvijo 5 bar (cev DN125 zajeta v postavki za ostale cevi)</t>
  </si>
  <si>
    <t>Kroglična pipa DN20 NP6 bar v kompletu z odzračevalnim lončkom V = 1l, avtomatskim odzračevalnim lončkomin in cevjo DN20 speljano do tal v skupno zbirno cev (armatura  Kovina ali enakovredno)</t>
  </si>
  <si>
    <t>Kroglična pipa za izpuste DN25 NP6 bar in cevjo DN25 (6m) speljano do tal v skupno zbirno cev (armatura  Kovina ali enakovredno)</t>
  </si>
  <si>
    <t>Nosilci za pritrditev elementov (cevi, oprema, razdelilci) predvideni jekleni nosilci iz različnih profilov, vključno z montažo in antikorozijsko zaščito.</t>
  </si>
  <si>
    <t>(UPN65)</t>
  </si>
  <si>
    <t>Večtokovni turbinski vodomer za hladno vodo, pripravljen za daljinsko odčitavanje (AMR). (Multimag Cyble ali enakovredno)</t>
  </si>
  <si>
    <t>Pocinkana srednje težka navojna cev po EN 10255 (DIN 2440) za PN10, skupaj s spojnimi in oblikovnimi kosi iz pocinkane temprane litine po DIN EN 10242, namenjena za hladno in toplo vodo, nazivne velikosti</t>
  </si>
  <si>
    <t xml:space="preserve">DN25                                              </t>
  </si>
  <si>
    <r>
      <t>Toplotna in protikondenzna izolacija cevovodov z zaprto celično strukturo, iz elastomerne pene na osnovi sintetične gume. Tovarniško izdelana fleksibilna pena (FEF) v skladu z zahtevami standarda EN14304 debeline 13 mm, črne barve, s certifikatom o skladnosti, težko gorljiva in samougasljiva, s toplotno prevodnostjo λ&lt;0,035 W/mK pri 0</t>
    </r>
    <r>
      <rPr>
        <vertAlign val="superscript"/>
        <sz val="10"/>
        <rFont val="Arial"/>
        <family val="2"/>
        <charset val="238"/>
      </rPr>
      <t>0</t>
    </r>
    <r>
      <rPr>
        <sz val="10"/>
        <rFont val="Arial"/>
        <family val="2"/>
        <charset val="238"/>
      </rPr>
      <t>C, za temp. območje do +110</t>
    </r>
    <r>
      <rPr>
        <vertAlign val="superscript"/>
        <sz val="10"/>
        <rFont val="Arial"/>
        <family val="2"/>
        <charset val="238"/>
      </rPr>
      <t>0</t>
    </r>
    <r>
      <rPr>
        <sz val="10"/>
        <rFont val="Arial"/>
        <family val="2"/>
        <charset val="238"/>
      </rPr>
      <t>C, Armaflex XG ali enakovredno.</t>
    </r>
  </si>
  <si>
    <t>za cevi hladne vode</t>
  </si>
  <si>
    <t>Hitromontažne objemke z gumo, kompletno z navojno palico M8 oz. M10 ter ostalim pritrdilnim in vijačnim materialom</t>
  </si>
  <si>
    <t>Pozicija vključuje izvedbo cevnih vodil, drsnih vodil ter nosilno konstrukcijo s pritrdilnim in montažnim materialom, vse proizvod  npr. HILTI ali enakovredno</t>
  </si>
  <si>
    <t>DN25</t>
  </si>
  <si>
    <t>Krogelni navojni ventil s polnim pretokom, sestoječ se iz niklanega ohišja iz prešane medenine MS58, z vgrajeno kromirano kovano kroglo iz medenine, ki ima tesnilo iz teflona PTFE in dolgo ročico iz silumina odgovarjajoče barve (modra-hladno, rdeča-toplo). Delovna temperatura -15 do 120°C, pri PN6, nazivne velikosti</t>
  </si>
  <si>
    <t xml:space="preserve"> 1"     (DN25)</t>
  </si>
  <si>
    <t>Navojni protipovratni ventil MS s tesnilnim materialom</t>
  </si>
  <si>
    <t>Odvodni cevni ventilator, skupaj z montažnim materialom, za odvod zraka iz TPP skozi fasado.</t>
  </si>
  <si>
    <t>230 V</t>
  </si>
  <si>
    <t>Zračni kanali (Spiro cevi) okroglega preseka po SIST EN 1506 iz jeklene pločevine debeline 0,8 mm, vključno s cevnimi objemkami in obešali.</t>
  </si>
  <si>
    <t>Ostalo</t>
  </si>
  <si>
    <t>Zbirne jeklene cevi za zbiranje vseh izpustov in odzračevanj in speljano v kanalizacijo z vsemi deli (po dejanskih izmerah vpis v gr. dnevnik)</t>
  </si>
  <si>
    <t xml:space="preserve">DN50                                   </t>
  </si>
  <si>
    <t>Ročni gasilnik na prah ABC oziroma "S" gasilnik, namenjen za gašenje začetnih požarov trdnih snovi, vnetljivih tekočin ter plinov in požarov na električnih napeljavah in napravah s količino prahu 6 kg.</t>
  </si>
  <si>
    <t xml:space="preserve">Tlačni preizkus cevovodov v TPP ter izpiranje cevi </t>
  </si>
  <si>
    <t>Označevanje cevovodov in opreme z nalepkami oziroma napisnimi tablicami (po dejanskih količinah vpis v gr. dnevnik)</t>
  </si>
  <si>
    <t>Izdelava sheme TPP na plastificiranem papirju skupaj z okvirjem.</t>
  </si>
  <si>
    <t>SKUPAJ Ostalo</t>
  </si>
  <si>
    <t>3.1</t>
  </si>
  <si>
    <t>Primarni del  OGR TPP 312</t>
  </si>
  <si>
    <t>3.1.1</t>
  </si>
  <si>
    <t>3.1.2</t>
  </si>
  <si>
    <t>3.1.3</t>
  </si>
  <si>
    <t>3.1.4</t>
  </si>
  <si>
    <t>3.1.5</t>
  </si>
  <si>
    <t>3.1.6</t>
  </si>
  <si>
    <t>3.1.7</t>
  </si>
  <si>
    <t>3.1.8</t>
  </si>
  <si>
    <t>3.1.9</t>
  </si>
  <si>
    <t>3.1.10</t>
  </si>
  <si>
    <t>SKUPAJ Primarni del  OGR TPP 312</t>
  </si>
  <si>
    <t>Energetsko varčna visokoučinkovita, elektronsko regulirana dvojna črpalka s suhim rotorjem, za vgradnjo v cevovod. Črpalka ima integriran elektronski regulator zvezne regulacije št. vrtljajev v odvisnosti od konst./variabilnega dif. tlaka. Uporaba črpalke v sistemih ogrevanja za temp. medijo max. +120°C in temp. okolice max +40°C. Vsaka črpalka v kompletu z IF modulom 2x(LON + PLR) 3~ 400 V/50 Hz, skupaj s protiprirobnicami in vsem tesnilnim in pritrdilnim materialom.</t>
  </si>
  <si>
    <t>Wilo-Verotwin DP-E 32/105-0,75/2  ali enakovredno</t>
  </si>
  <si>
    <t>3.2</t>
  </si>
  <si>
    <t>3.2.1</t>
  </si>
  <si>
    <t>3.2.2</t>
  </si>
  <si>
    <t>3.2.3</t>
  </si>
  <si>
    <t>3.2.4</t>
  </si>
  <si>
    <t>3.2.5</t>
  </si>
  <si>
    <t>3.2.6</t>
  </si>
  <si>
    <t>3.2.7</t>
  </si>
  <si>
    <t>3.2.8</t>
  </si>
  <si>
    <t>3.2.9</t>
  </si>
  <si>
    <t>3.2.10</t>
  </si>
  <si>
    <t>SKUPAJ Sekundarni del OGR TPP 312</t>
  </si>
  <si>
    <t>Prezračevanje TPP312</t>
  </si>
  <si>
    <t>SKUPAJ Prezračevanje TPP 312</t>
  </si>
  <si>
    <t>3</t>
  </si>
  <si>
    <t>Spiralni prenosnik toplote v ležeči izvedbi in razstavljivi varianti. Celotna dolžina je max. 2285 mm. Tip  Trgocomerce PT-S 12/1,65 DZ ali enakovredno, INOX register, izdelan v skladu z evropsko zakonodajo o tlačni opremi PED 97/23 EC</t>
  </si>
  <si>
    <r>
      <t>Primarna stran: 140°</t>
    </r>
    <r>
      <rPr>
        <sz val="10"/>
        <color indexed="8"/>
        <rFont val="Arial"/>
        <family val="2"/>
        <charset val="238"/>
      </rPr>
      <t>/70° C NP16, DN65</t>
    </r>
  </si>
  <si>
    <t>Sekundarna stran: 70°/90° C NP10, DN125</t>
  </si>
  <si>
    <t>Q = 1.300 kW</t>
  </si>
  <si>
    <t xml:space="preserve">Ventil Samson 2422 ali enakovredno, izvedba z interno odpiralno vzmetjo, membransko razbremenjeno; Izvedba s prekrivno matico (K); Maks. dop. temperatura 150 °C DN 65;PN 16;Ohišje siva litina
EN-JL1040 / A 126 B;Prirobnice oblika A po DIN EN 1092-2; Kvs vrednost 50; Razbremenilna membrana EPDM; Tesnilni rob stožca z mehkim tesnjenjem
EPDM; Material stožca CW617N; Material sedeža 1.4408; S fiksnim vodenjem stožca; Maksimalni dop. diferenčni tlak 20 bar če je PN manjši, potem maks. PN; Izvedba kot diferenčni regulator tlaka;
</t>
  </si>
  <si>
    <t>DN50 NP16</t>
  </si>
  <si>
    <t xml:space="preserve">Prehodni - 2 potni prirobnični regulacijski ventil, Samson ali enakovredno tip 3214 (tlačno razbremenjen) Izvedba z membransko razbremenitvijo; DN50; Dop. temperatura 150°C; PN 16; Ohišje siva litina EN-JL1040 / A 126 B; Prirobnice oblika B po DIN EN 1092-1; Kvs vrednost 32; Stožec z mehkim EPDM tesnjenjem; Material stožca CW617N; Material sedeža 1.4408; Razbremenilna membrana EPDM; Dop. diferenčni tlak 10 bar če PN manjši potem maks. PN; Nazivni hod 12 mm; 
</t>
  </si>
  <si>
    <t xml:space="preserve">Elektromotorni pogon ventila Samson ali enakovredno tip
tip 5825-20; z varnostno funkcijo drog ven; tipsko preiskušen po DIN 32730; regulacijska moč pogonski drog ven 500N; pogonski drog not 500N; hod 12mm; regulacijska hitrost 0,18 mm/s; napajalna napetost 230V AC;50 Hz;IP 54;
</t>
  </si>
  <si>
    <t>Števec toplotne energije - ultrazvočni merilnik toplotne energije CF-ECHO-II  Qn = 15.0 m3/h DN50 prirobnični, 
L = 270mm, MID , THF 50  1,75 m MID - kot Allmess ali enakovredno, EBS DN50  (qn nazivni pretok 15.0 m3/h) - z vgradnim kompletom topl. števca in opcijsko M-bus kartico, vključno s temperaturnimi tipali ter tesnilnim, montažnim in pritrdilnim materialom.</t>
  </si>
  <si>
    <t xml:space="preserve">DN25 (33,7 x 2,6)                           </t>
  </si>
  <si>
    <t>R kos DN65/DN50</t>
  </si>
  <si>
    <t>za cevi DN65; d = 70 mm</t>
  </si>
  <si>
    <t>Kroglična pipa za povezavo impulznega voda Dp regulatorja DN10 NP16 bar (armatura Kovina ali enakovredno)</t>
  </si>
  <si>
    <t>Wilo-Verotwin DP-E 65/115-1,5/2  ali enakovredno</t>
  </si>
  <si>
    <t>STAF DN65</t>
  </si>
  <si>
    <t>Zeparo G-Force ZG 125 ali enakovredno</t>
  </si>
  <si>
    <t xml:space="preserve">Avtomatski izločevalnik nečistoč, za ogrevanje in hladilne vodne sisteme, dodatki proti zmrzovanju do 50%, 
• vgradnja na vodoravno ali vertikalno cev 
• izločevanje s ciklonsko tehnologijo
• izločanje delcev z min velikostjo 5µm
• prirobnični priključek PN16
• izločene nečistoče ne vplivajo na zmanjšanje pretoka, nečistoče se zbirajo v izločevalni komori
• ventil za izločanje nečistoč, 
• vključno z avtomatskim izločevalnikom ZUTK 25 za izločanje zraka,
Priključek: DN125 prirobnica
Nazivni pretok: qnom  68 m3/h
Maksimalni pretok: qmaks 148 m3/h
Maksimalen dovoljen tlak: PS 16 bar
Maksimalna dovoljena temperatura: TS 110°C
Minimalna dovoljena temperatura: TSmin -10°C
</t>
  </si>
  <si>
    <t>DN100  NP16</t>
  </si>
  <si>
    <t xml:space="preserve">DN100 (114,0 x 3,6)                           </t>
  </si>
  <si>
    <t>DN65/100 PN16</t>
  </si>
  <si>
    <t>Izdelava razdelilcev iz jeklenih cevi DN150 z dovodom DN125 vertikalno na sredini razdelilca in odcepi 1x DN125 in 1x DN65:</t>
  </si>
  <si>
    <r>
      <t>DN150 (168,3 x 4,5) - dolžine</t>
    </r>
    <r>
      <rPr>
        <sz val="10"/>
        <rFont val="Arial"/>
        <family val="2"/>
        <charset val="238"/>
      </rPr>
      <t xml:space="preserve"> L = 1500 mm</t>
    </r>
    <r>
      <rPr>
        <sz val="10"/>
        <color indexed="8"/>
        <rFont val="Arial"/>
        <family val="2"/>
        <charset val="238"/>
      </rPr>
      <t xml:space="preserve">                  </t>
    </r>
  </si>
  <si>
    <t>Navojni  MS lovilec nesnage proizvod IMP ali enakovredno s tesnilnim materialom</t>
  </si>
  <si>
    <t>180 W</t>
  </si>
  <si>
    <r>
      <t>q=750 m</t>
    </r>
    <r>
      <rPr>
        <vertAlign val="superscript"/>
        <sz val="10"/>
        <rFont val="Arial CE"/>
        <family val="2"/>
        <charset val="238"/>
      </rPr>
      <t>3</t>
    </r>
    <r>
      <rPr>
        <sz val="10"/>
        <rFont val="Arial CE"/>
        <family val="2"/>
        <charset val="238"/>
      </rPr>
      <t xml:space="preserve">/h, </t>
    </r>
    <r>
      <rPr>
        <sz val="10"/>
        <rFont val="Symbol"/>
        <family val="1"/>
        <charset val="2"/>
      </rPr>
      <t>D</t>
    </r>
    <r>
      <rPr>
        <sz val="10"/>
        <rFont val="Arial CE"/>
        <family val="2"/>
        <charset val="238"/>
      </rPr>
      <t>p=250 Pa</t>
    </r>
  </si>
  <si>
    <t>Ventilator Pichler P EL 250 E2 ali enakovredno</t>
  </si>
  <si>
    <t>SL3010 250 ali enakovredno</t>
  </si>
  <si>
    <t>Ø 250</t>
  </si>
  <si>
    <t>Povezovalna spojka VBM 250</t>
  </si>
  <si>
    <t>Cevna objemka z gumi vložkom RSG 250 vključno z navojno palico M8 za montažo</t>
  </si>
  <si>
    <t>Zaščitna mrežica za kanal Ø 250 mm.</t>
  </si>
  <si>
    <t>SG 250 ali enakovredno</t>
  </si>
  <si>
    <t>Nadtlačna žaluzija WSK 30 ali enakovredno.</t>
  </si>
  <si>
    <t>Petstopenjski regulator (3.5 A) RE 1.5 G230 ali enakovredno.</t>
  </si>
  <si>
    <t>Cevno koleno 90° (Spiro) okroglega preseka po SIST EN 1506 iz jeklene pločevine debeline 0,8 mm, vključno s cevnimi objemkami in obešali.</t>
  </si>
  <si>
    <t>Spojka za oblikovni kos MF 250</t>
  </si>
  <si>
    <t>Industrijski termostat 0-40°C SRE1G ali enakovredno.</t>
  </si>
  <si>
    <t>5.</t>
  </si>
  <si>
    <t>Cevni dušilnk zvoka, pocinkan, debelina izolacije 50 mm, 
Ø 250 mm, L=900 mm.</t>
  </si>
  <si>
    <t>DN32/125 (42,4 x 2,6) 1x1m</t>
  </si>
  <si>
    <r>
      <t>DN20, Qn=4,0 m</t>
    </r>
    <r>
      <rPr>
        <vertAlign val="superscript"/>
        <sz val="10"/>
        <color indexed="8"/>
        <rFont val="Arial"/>
        <family val="2"/>
        <charset val="238"/>
      </rPr>
      <t>3</t>
    </r>
    <r>
      <rPr>
        <sz val="10"/>
        <color indexed="8"/>
        <rFont val="Arial"/>
        <family val="2"/>
        <charset val="238"/>
      </rPr>
      <t>/h (polnjenje sistema)</t>
    </r>
  </si>
  <si>
    <t>Cevni ločevalnik DN25 (na cevi za polnjenje sistema) tip BA574 600 Caleffi ali enakovredno</t>
  </si>
  <si>
    <t>1"  (DN25)</t>
  </si>
  <si>
    <t>Poševnosedežni ventil za hidravlično uravnoteženje z notranjim navojem, PN20 namenjen za delovno temperaturo od –20°C do 120°C. Ventil ima proporcionalno karakteristiko dušenja, merne priključke za merjenje pretoka, tlaka in temperature, ročno nastavitveno kolo z numerično skalo, funkcijo zapornega elementa. Postavka vključuje nastavitev pretoka s pomočjo merilnega instrumenta in izdelavo zapisnika o doseženih pretokih, proizvod TA HYDRONICS, tip STAF ali enakovredno</t>
  </si>
  <si>
    <t>Aksialni regulator tlačne razlike in pretoka DKH 512. Pretok v regulatorju ne spreminja smeri (aksialna os), kar zagotavlja minimalno šumnost, preprečitev kavitacije in minimalne vgradne dimenzije ter težo. Priključek je navojni, tlačni razred PN25,  namenjen za delovno temperaturo od –10°C do 150°C, maks. tlačna razlika 1600 kPa. Maksimalni pretok nastavimo in omejimo na ventilu. Nastavitev se lahko plombira, proizvod IMI HYDRONIC ali enakovredno</t>
  </si>
  <si>
    <t xml:space="preserve">DN20 (26,9 x 2,3)                           </t>
  </si>
  <si>
    <t xml:space="preserve">DN15 (21,3 x 2,0)                           </t>
  </si>
  <si>
    <t>za cevi DN25; d = 25 mm (XG 25x035)</t>
  </si>
  <si>
    <t>Kroglična pipa za povezavo impulznega voda DK regulatorja DN10 NP16 bar (armatura Kovina ali enakovredno)</t>
  </si>
  <si>
    <t>Aksialni regulator tlačne razlike in pretoka, DKH 512. Pretok v regulatorju ne spreminja smeri (aksialna os), kar zagotavlja minimalno šumnost, preprečitev kavitacije in minimalne vgradne dimenzije ter težo.  Priključek je navojni, tlačni razred PN16,  namenjen za delovno temperaturo od –10°C do 150°C, maks. tlačna razlika 1600 kPa. Maksimalni pretok nastavimo in omejimo na ventilu. Nastavitev se lahko plombira, proizvod IMI HYDRONIC ali enakovredno</t>
  </si>
  <si>
    <t xml:space="preserve">Ravni/kotni tekočinski termometer v medeninasti stročnici in s tulko za vgraditev v cevovod, območje 0-160°C </t>
  </si>
  <si>
    <t>Manometer D = 6 cm za območje 0-10 bar vgrajen na tropotni pipi DN 15 vključno s cevjo DN15 za razbremenitev tlaka</t>
  </si>
  <si>
    <t>Jeklena brezšivna cev iz celega, izdelana po EN 10216-1 (DIN 2448, DIN 1629), iz materiala P235TR1 (St. 37-0), skupaj s potrebnimi fazonskimi kosi, cevnimi pritrdili ter varilnim in obešalnim materialom</t>
  </si>
  <si>
    <t>Kroglična pipa za izpuste DN20 NP16 bar in cevjo DN20 
(6 m) speljano do tal v skupno zbirno cev (armatura Kovina ali enakovredno)</t>
  </si>
  <si>
    <t>Nosilci za pritrditev elementov (cevi, črpalke) predvideni jekleni nosilci iz različnih profilov</t>
  </si>
  <si>
    <t>Krogelni navojni ventil s polnim pretokom, sestoječ se iz nikljanega ohišja iz prešane medenine MS58, z vgrajeno kromirano kovano kroglo iz medenine, ki ima tesnilo iz teflona PTFE in dolgo ročico iz silumina odgovarjajoče barve (modra-hladno, rdeča-toplo). Delovna temperatura -15 do 120°C, pri PN10, nazivne velikosti</t>
  </si>
  <si>
    <t xml:space="preserve"> 3/4"    (DN20)</t>
  </si>
  <si>
    <t xml:space="preserve"> 1"       (DN25)</t>
  </si>
  <si>
    <t>Navojni protipovratni ventil MS  s tesnilnim materialom</t>
  </si>
  <si>
    <r>
      <t>Toplotna in protikondenzna izolacija cevovodov z zaprto celično strukturo, iz elastomerne pene na osnovi sintetične gume. Tovarniško izdelana fleksibilna pena (FEF) v skladu z zahtevami standarda EN14304, črne barve, s certifikatom o skladnosti, težko gorljiva in samougasljiva, s toplotno prevodnostjo λ&lt;0,035 W/mK pri 0</t>
    </r>
    <r>
      <rPr>
        <vertAlign val="superscript"/>
        <sz val="10"/>
        <rFont val="Arial"/>
        <family val="2"/>
        <charset val="238"/>
      </rPr>
      <t>0</t>
    </r>
    <r>
      <rPr>
        <sz val="10"/>
        <rFont val="Arial"/>
        <family val="2"/>
        <charset val="238"/>
      </rPr>
      <t>C, za temp. območje do +110</t>
    </r>
    <r>
      <rPr>
        <vertAlign val="superscript"/>
        <sz val="10"/>
        <rFont val="Arial"/>
        <family val="2"/>
        <charset val="238"/>
      </rPr>
      <t>0</t>
    </r>
    <r>
      <rPr>
        <sz val="10"/>
        <rFont val="Arial"/>
        <family val="2"/>
        <charset val="238"/>
      </rPr>
      <t>C, Armaflex XG cevaki ali enakovredno.
Ves razvod dodatno zaščiten z Al. pločevino debeline 0,8 mm (s pritrjeno napisno tablico vseh elementov - obračun po dejanskih izmerah), za zaščito z Al. pločevino upoštevati končni zunanji premer cevovoda oziroma elementa z izolacijo in število kolen skladno z grafičnimi prilogami načrta.</t>
    </r>
  </si>
  <si>
    <t>za cevi tople vode</t>
  </si>
  <si>
    <t>Pozicija vključuje izvedbo cevnih vodil, drsnih vodil ter nosilno konstrukcijo s pritrdilnim in montažnim material, vse proizvod  npr. HILTI ali enakovredno</t>
  </si>
  <si>
    <t xml:space="preserve">Ravni/kotni tekočinski termometer v medeninasti stročnici in s tulko za vgraditev v cevovod, območje 0-130°C </t>
  </si>
  <si>
    <t xml:space="preserve">DN15                                                  </t>
  </si>
  <si>
    <t>Kroglična pipa za izpuste DN20 NP10 bar in cevjo DN20 speljano do tal v skupno zbirno cev (izpustna armatura  Kovina ali enakovredno)</t>
  </si>
  <si>
    <t>Odcepno mesto za vzorčenje TSV; pocinkan odcepni T-kos 1/2", krogelna pipa DN15 z izlivom, vključno ves pritrdilni in tesnilni material.</t>
  </si>
  <si>
    <t>Vgradnja potopnih tulk za vstavitev temperaturnih tipal, skupaj z vijačnim in tesnilnim materialom.</t>
  </si>
  <si>
    <t>Odstranitev VSEH elementov iz obstoječega prostora, ki po izvedbi in prevezavi na obstoječe omrežje za ogrevanje in TSV odpadejo: razne armature, cevi, izolacija, zaščita izolacije…, odvoz na deponijo k registriranemu zbiralcu tovrstnih odpadkov.  (v kompletu  s plačilom vseh potrebnih okoljskih dajatev s plačilom takse za izolacijo in predložitvijo evidenčnih listov.</t>
  </si>
  <si>
    <t xml:space="preserve">Dezinfekcija  sistema  pitne  vode  ter  izpiranje,  jemanje  vzorcev,  pregled  ustreznosti  vode  in pridobitev izjave o ustreznosti sanitarne vode s strani pooblaščene institucije. </t>
  </si>
  <si>
    <t>DN20</t>
  </si>
  <si>
    <t>Sekundarni del  OGR ITP Ribiška koča</t>
  </si>
  <si>
    <t>4.1</t>
  </si>
  <si>
    <t>4.1.1</t>
  </si>
  <si>
    <t>6.</t>
  </si>
  <si>
    <t>Elektronsko regulirana obtočna črpalka, za vzdrževanje proporcionalnega ali konstantnega tlaka v odvisnosti od pretoka, za ogrevno vodo temperature  do +110°C , ohišje črpalke siva litina, maks. delovni tlak 10 bar, z integriranim frekvenčnim pretvornikom, AUTO ADAPT funkcijo, razred zaščite (IEC 34-5) X4D, skupaj s protiprirobnicami in vsem tesnilnim in pritrdilnim materialom.</t>
  </si>
  <si>
    <t>V=0.75 m3/h, H=4m ustreza Grundfos Alpha3,  tip 25-60 ali enakovredno</t>
  </si>
  <si>
    <t>4.1.2</t>
  </si>
  <si>
    <t>STAD DN20</t>
  </si>
  <si>
    <t>4.1.3</t>
  </si>
  <si>
    <t>Tripotni mešalni regulacijski ventil z navojnimi priključki. Ohišje izdelano iz rdeče litine CC491K, zunanji navoj 3/4", enakoprocentna karakteristika ventila, mehko tesnenje EPDM. Najvišja dovoljena temperatura medija je 150°C.
Elektromotorni pogon v izvedbi s prekrivno matico, napajalna napetost 230VAC 50Hz, trotočkovno krmiljenje. Najvišji diferenčni tlak, ki ga zapira ventil je 4bar.
DN15, PN25 kvs = 4
Kot npr.: Samson tip 3226 z elektromotornim pogonom 5824-10 230 VAC 3T ali enakovredno</t>
  </si>
  <si>
    <t>DN15 NP25</t>
  </si>
  <si>
    <t>4.1.4</t>
  </si>
  <si>
    <t>DKH 512, DN15/20, Fc = 20kPa, tlačna razlika = 60 kPa, pretok nastavljiv do 1.3 m3/h, navojni priključek,  v kompletu s tesnilnim in pritrdilnim materialom.</t>
  </si>
  <si>
    <r>
      <t>Števec toplotne energije - ultrazvočni merilnik toplotne energije CF-ECHO-II  Qn = 1.5 m</t>
    </r>
    <r>
      <rPr>
        <vertAlign val="superscript"/>
        <sz val="10"/>
        <color indexed="8"/>
        <rFont val="Arial"/>
        <family val="2"/>
        <charset val="238"/>
      </rPr>
      <t>3</t>
    </r>
    <r>
      <rPr>
        <sz val="10"/>
        <color indexed="8"/>
        <rFont val="Arial"/>
        <family val="2"/>
        <charset val="238"/>
      </rPr>
      <t>/h DN20 navojni, 
L = 130mm, MID , THF 50  1,75 m MID - kot Allmess ali enakovredno, EBS DN20  (qn nazivni pretok 1.5 m</t>
    </r>
    <r>
      <rPr>
        <vertAlign val="superscript"/>
        <sz val="10"/>
        <color indexed="8"/>
        <rFont val="Arial"/>
        <family val="2"/>
        <charset val="238"/>
      </rPr>
      <t>3</t>
    </r>
    <r>
      <rPr>
        <sz val="10"/>
        <color indexed="8"/>
        <rFont val="Arial"/>
        <family val="2"/>
        <charset val="238"/>
      </rPr>
      <t>/h) - z vgradnim kompletom topl. števca in opcijsko M-bus kartico, vključno s temperaturnimi tipali ter tesnilnim, montažnim in pritrdilnim materialom.</t>
    </r>
  </si>
  <si>
    <t>4.1.5</t>
  </si>
  <si>
    <t>4.1.6</t>
  </si>
  <si>
    <t>DN25  NP16</t>
  </si>
  <si>
    <t>4.1.7</t>
  </si>
  <si>
    <t>4.2.7</t>
  </si>
  <si>
    <t>Nepovratni  ventil, navojne izvedbe, v kompletu z vijaki in tesnili</t>
  </si>
  <si>
    <t>4.1.8</t>
  </si>
  <si>
    <t>4.1.9</t>
  </si>
  <si>
    <t>Nepovratna loputa z vzmetjo, navojne izvedbe, v kompletu z vijaki in tesnili.</t>
  </si>
  <si>
    <t>4.1.10</t>
  </si>
  <si>
    <t>Lovilec nesnage z magnetnim vložkom tip IMP ali enakovredno, navojne izvedbe, v kompletu z vijaki in tesnili.</t>
  </si>
  <si>
    <t>4.1.11</t>
  </si>
  <si>
    <t>4.1.12</t>
  </si>
  <si>
    <t>4.1.13</t>
  </si>
  <si>
    <t>Kroglična pipa za izpuste DN20 NP6 bar in cevjo DN20 (6m) speljano do tal v skupno zbirno cev (armatura  Kovina ali enakovredno)</t>
  </si>
  <si>
    <t>Nosilci za pritrditev elementov (cevi, oprema) predvideni jekleni nosilci iz različnih profilov, vključno z montažo in antikorozijsko zaščito.</t>
  </si>
  <si>
    <t>SKUPAJ Sekundarni del  OGR ITP Ribiška koča</t>
  </si>
  <si>
    <t>Primarni del (TSV) ITP Ribiška koča</t>
  </si>
  <si>
    <t>4.2</t>
  </si>
  <si>
    <t>4.2.1</t>
  </si>
  <si>
    <r>
      <t>DKH 512, DN15/20, Fc = 20kPa, tlačna razlika = 60 kPa, pretok nastavljiv od 0 do 1,3 m</t>
    </r>
    <r>
      <rPr>
        <vertAlign val="superscript"/>
        <sz val="10"/>
        <color indexed="8"/>
        <rFont val="Arial"/>
        <family val="2"/>
        <charset val="238"/>
      </rPr>
      <t>3</t>
    </r>
    <r>
      <rPr>
        <sz val="10"/>
        <color indexed="8"/>
        <rFont val="Arial"/>
        <family val="2"/>
        <charset val="238"/>
      </rPr>
      <t>/h, navojni priključek DN15/20  v kompletu s tesnilnim in pritrdilnim materialom.</t>
    </r>
  </si>
  <si>
    <t>4.2.3</t>
  </si>
  <si>
    <t>Prehodni regulacijski ventil z navojnimi priključki, tlačno razbremenjen z razbremenilnim stožcem. Ohišje izdelano iz rdeče litine CC491K, zunanji navoj 3/4", enakoprocentna karakteristika ventila, kovinsko tesnenje. Najvišja dovoljena temperatura 150°C.
Elektromotorni pogon v izvedbi s prekrivno matico, napajalna napetost 230VAC 50Hz, trotočkovno krmiljenje in varnostna funkcija, ki ob izpadu električne energije zapre ventil. Najvišji diferenčni tlak, ki ga zapira ventil je 20bar.
DN15, PN25, kvs=2,5 m3/h
Kot npr.: Samson tip 3222 z elektromotornim pogonom 5825-10 230VAC 3T ali enakovredno</t>
  </si>
  <si>
    <t>4.2.5</t>
  </si>
  <si>
    <t>4.2.2</t>
  </si>
  <si>
    <r>
      <t>Števec toplotne energije - ultrazvočni merilnik toplotne energije CF-ECHO-II  Qn = 0,6 m3/h DN20 navojni, MID, THF50  1,75 m MID - kot Allmess (Enerkon) ali enakovredno, EBS DN20  (qn nazivni pretok 0,6 m</t>
    </r>
    <r>
      <rPr>
        <vertAlign val="superscript"/>
        <sz val="10"/>
        <rFont val="Arial"/>
        <family val="2"/>
        <charset val="238"/>
      </rPr>
      <t>3</t>
    </r>
    <r>
      <rPr>
        <sz val="10"/>
        <rFont val="Arial"/>
        <family val="2"/>
        <charset val="238"/>
      </rPr>
      <t>/h) -z vgradnim kompletom toplov. Števca in opcijsko M-bus kartico, vključno s temperaturnimi tipali ter tesnilnim, montažnim in pritrdilnim materialom.</t>
    </r>
  </si>
  <si>
    <t>4.2.6</t>
  </si>
  <si>
    <t>Lovilec nesnage navojne izvedbe z magnetnim vložkom tip IMP ali enakovredno v kompletu z vijaki in tesnili.</t>
  </si>
  <si>
    <t>DN20  NP16</t>
  </si>
  <si>
    <t>4.2.4</t>
  </si>
  <si>
    <t>4.2.8</t>
  </si>
  <si>
    <t>Nepovratni  ventil navojne izvedbem v kompletu z vijaki in tesnili.</t>
  </si>
  <si>
    <t>4.2.11</t>
  </si>
  <si>
    <t>4.2.9</t>
  </si>
  <si>
    <t>4.2.10</t>
  </si>
  <si>
    <t>4.2.12</t>
  </si>
  <si>
    <t>Izolacija cevi in drugih elementov  s cevaki in ploščami iz kamene volne, dodatno zaščiteno z Al. pločevino debeline 0,8 mm (s pritrjeno napisno tablico vseh elementov - obračun po dejanskih izmerah), za zaščito z Al. pločevino upoštevati končni zunanji premer cevovoda oziroma elementa z izolacijo in število kolen skladno z grafičnimi prilogami načrta.</t>
  </si>
  <si>
    <t>za cevi DN20; d = 20 mm</t>
  </si>
  <si>
    <t>SKUPAJ Primarni del (TSV) ITP Ribiška koča</t>
  </si>
  <si>
    <t>4.3</t>
  </si>
  <si>
    <t>Sekundarni del (TSV) ITP Ribiška koča</t>
  </si>
  <si>
    <t>4.3.1</t>
  </si>
  <si>
    <t xml:space="preserve">Grelnik za sanitarno toplo vodo V = 150 L/NP10 namenjen pripravi tople sanitarne vode, ki se ogreva preko vgrajenega gladkocevnega toplotnega izmenjevalca, ki ga priključimo na vir toplote, maks. temperatura vira 110°C, maks. temperatura v bojlerju 95°C. Skozi stransko prirobnico fi 180 mm se lahko naknadno vgradi še elektro grelec. Notranjost bojlerja je kvalitetno dvoslojno emajlirana in še dodatno zaščitena z Mg-anodo. Izolacija iz trdega poliuretana, debeline 50 mm ter zunanji  plašč iz polistorola. Bojler je opremljen z analognim termometrom in ima pripravljen tulec za namestitev potopnega tipala. Nameščen je na lastnem podstavku kot samostojna enota za montažo v vertikalnem položaju, maks. višina vključno z izolacijo in podstavkom 1.22 m.  </t>
  </si>
  <si>
    <t>Reflex, Austriaemail ali enakovredno</t>
  </si>
  <si>
    <t>4.3.2</t>
  </si>
  <si>
    <t>Vzmetni varnostni ventil - tip  Vyc AP095  DN15 (6 bar) ali enakovredno</t>
  </si>
  <si>
    <t>4.3.3</t>
  </si>
  <si>
    <t>Reflex Refix DT 12 ali enakovredno</t>
  </si>
  <si>
    <t>Raztezna posoda za sanitarno vodo pretočne izvedbe z zamenljivo membrano, nazivni volumen 12L, PN10, priklop R3/4", vključno z ventilom za kontrolo tlaka in servisnim ventilom za priključitev.</t>
  </si>
  <si>
    <t>4.3.4</t>
  </si>
  <si>
    <t>Regulator tlaka s kompaktnim zamenljivim vložkom in manometrom. Iz medenine, ki preprečuje izločanje cinka. S prikazom nastavitve. DN20 NP25
p nastavitve na izhodu: 1÷6 bar.
Tmax delovna: 40°C. Skladen z normativi EN 1567.
Z manometrom 0÷10 bar.</t>
  </si>
  <si>
    <t>4.3.5</t>
  </si>
  <si>
    <t xml:space="preserve"> 1/2"    (DN15)</t>
  </si>
  <si>
    <t>4.3.6</t>
  </si>
  <si>
    <t>3/4"  (DN20)</t>
  </si>
  <si>
    <t>4.3.7</t>
  </si>
  <si>
    <t>4.3.8</t>
  </si>
  <si>
    <t>Mehanski prekristalizator za mehčanje vode Hydroflow C45 ali enakovredno</t>
  </si>
  <si>
    <t xml:space="preserve">DN20                                 </t>
  </si>
  <si>
    <t xml:space="preserve">DN15                                  </t>
  </si>
  <si>
    <t>DN15 (9 mm)</t>
  </si>
  <si>
    <t>DN20 (13 mm)</t>
  </si>
  <si>
    <t>DN20 (19 mm)</t>
  </si>
  <si>
    <t>DN15</t>
  </si>
  <si>
    <t>SKUPAJ Sekundarni del (TSV) ITP Ribiška koča</t>
  </si>
  <si>
    <t xml:space="preserve"> - ocenjeno 50 kg</t>
  </si>
  <si>
    <t>Izdelava sheme ITP na plastificiranem papirju skupaj z okvirjem.</t>
  </si>
  <si>
    <t>4</t>
  </si>
  <si>
    <t>SKUPAJ STROJNA DELA ITP Ribiška koča</t>
  </si>
  <si>
    <t>Izvedba priklopa na obstoječe vodomerno mesto za Ribiško kočo:
- razrez obstoječe cevi za pripravo odcepnega T-kosa
- reducirni T-kos (d32-d25) s hitrimi spojkami iJOINT
- cev PE100 d25 (3m)
- prehodni kos PE/pocinkana cev d25/DN20 (1kom)</t>
  </si>
  <si>
    <t>T kos DN25/DN20</t>
  </si>
  <si>
    <t>R kos DN25/DN15</t>
  </si>
  <si>
    <t>R kos DN25/DN20</t>
  </si>
  <si>
    <t>Toplotna izolacija razvoda ogrevne vode pod stropom iz Armaflex XG elastomerne fleksibilne izolacije na osnovi sintetičnega kavčuka za izolacijo cevovodov, zračnih kanalov, rezervoarjev, ventilov, fitingov, prirobnic v hladilni in klimatski tehniki in procesni industriji za preprečevanje kondenzacije in energijske prihranke. EU požarna klasifikacija B-s3,d0; toplotna prevodnost λ pri 0°C je 0,036 W/m.K (cevi debeline 13mm do 40mm; za ostale debeline cevi in plošč je  λ pri 0°C  0,038 W/m.K; koef. upora difuziji vodne pare je 10.000; za temp. območje od -50°C  do  +110°C; trakovi in plošče lepljeni na površino do maks. +85°C. Toplotne mostove potrebno zaščititi s cevnimi nosilci Armafix AF  oziroma Armafix X. Spoje (vzdožne, prečne, površino) potrebno lepiti z original Armaflex lepilom,  za čiščenje orodja, rok in razmaščevanje pa Armaflex Čistilo. CE certifikat v skladu z EN 14304. 
Ves razvod dodatno zaščiten z Al. pločevino debeline 0,8 mm (s pritrjeno napisno tablico vseh elementov - obračun po dejanskih izmerah), za zaščito z Al. pločevino upoštevati končni zunanji premer cevovoda oziroma elementa z izolacijo in število kolen skladno z grafičnimi prilogami načrta.</t>
  </si>
  <si>
    <t xml:space="preserve">DN40 (48,3 x 2,6)                      </t>
  </si>
  <si>
    <t xml:space="preserve">DN20 (26,9 x 2,3)                      </t>
  </si>
  <si>
    <t>za cevi DN40; d = 20 mm</t>
  </si>
  <si>
    <t>DN50 PN16 z varilnim nastavkom 60,3 mm</t>
  </si>
  <si>
    <t>Set spojka, tip CFL - KMR (UNO) ali enakovredno z izolacijskim materialom. Set sestavljajo: PEH-spojna cev (na eni strani lahko reducirana), dve PE- termostezni manšeti, paket s PUR-peno, odzračevalni in varilni čep ter brusilni trak.</t>
  </si>
  <si>
    <t>DN50 D=142/140</t>
  </si>
  <si>
    <t xml:space="preserve">Predizolirana cev za daljinsko ogrevanje CASAFLEX – UNO ali enakovredno. Primerna za temperaturo do + 160°C in tlak 16-25 bar,
valovita medijska cev iz krom-nikelj jekla
(X5 CrNi 18-10), izolacija iz valovite PIR-pene
(polyisocyanurat), ki ne vsebuje CFC, PE-folija
in na koncu še brezšivno ekstrudiran polietilenski (PE-LD) zaščitni plašč. V ceveh so vgrajene tudi signalne (alarmne) žice. Dobavljiva v kolutih.
</t>
  </si>
  <si>
    <t>DN50/142</t>
  </si>
  <si>
    <t>2.3</t>
  </si>
  <si>
    <t>Začasna prevezava obstoječega omrežja</t>
  </si>
  <si>
    <t>Cevno koleno 90° za daljinsko ogrevanje (debelina izolacije 2) primerno za temperaturo do +140 °C in tlak do 25 bar, jeklena medijska cev (St 37.0 DIN 2448/1629; EN 448), izolacija iz poliuretanske pene (PUR), ki ne vsebuje CFC, PE-folija in na koncu še trdi polietilenski (HDPE) zaščitni plašč. V cevnem kolenu so vgrajene tudi signalne (alarmne) žice.</t>
  </si>
  <si>
    <t>DN50/140 60,3x2,9 1x1m</t>
  </si>
  <si>
    <t>2.3.1</t>
  </si>
  <si>
    <t>2.3.2</t>
  </si>
  <si>
    <t>Končni priključek CFL UNO ali enakovredno, PN 16 z varilnim nastavkom, za spajanje dveh CASAFLEX cevi ter za priključitevma obstoječe omrežje</t>
  </si>
  <si>
    <t>2.3.3</t>
  </si>
  <si>
    <t>2.3.4</t>
  </si>
  <si>
    <t>2.3.5</t>
  </si>
  <si>
    <t>2.3.6</t>
  </si>
  <si>
    <t>Odstranitev obstoječih jeklenih cevi za ogrevanje dimenzij DN65 (točna dimenzija razvidna ob odkritju kinete) v kompletu z vsemi podporami v kineti, izolacijskim materialom, nakladanje na kamion in odvoz na deponijo (z razkladanjem) k registriranemu zbiralcu tovrstnih odpadkov (v kompletu s plačilom vseh potrebnih okoljskih dajatev s plačilom takse za izolacijo in predložitvijo evidenčnih listov.</t>
  </si>
  <si>
    <t>cev DN65 (t.m.)</t>
  </si>
  <si>
    <t>t.m.</t>
  </si>
  <si>
    <t>2.3.7</t>
  </si>
  <si>
    <t>- razrez cevi 4x DN65 ter priprava zvarnega robu</t>
  </si>
  <si>
    <t>- montaža in varjenje reducirnih kosov DN65/50 (4x)</t>
  </si>
  <si>
    <t>- varjenje predizoliranih kolen DN50 na mestu začasnega priklopa (4x)</t>
  </si>
  <si>
    <t>Razrez cevi na mestu začasne priključitve v kineti, ki zajema:</t>
  </si>
  <si>
    <t>2.3.8</t>
  </si>
  <si>
    <t>Odstranitev začasne priključitve, ki zajema:</t>
  </si>
  <si>
    <t>- odrez kolen 4x DN50 (4 kom)</t>
  </si>
  <si>
    <t>- odstranitev cevi 2x DN50 (40m)</t>
  </si>
  <si>
    <t>material se pregleda skupaj z nadzornikom in predstavnikom distibuterja ter se po njihovi odobritvi dostavi v skladišče podjetja.</t>
  </si>
  <si>
    <t>Zaprta membranska raztezna posoda skladna s SIST EN 13831:2007 in direktivo 2014/68/EU o tlačni opremi, komplet s priključnim kosom z zapornim ventilom s kapo proti nepooblaščenemu posluževanju in izpustno pipico ter montažnim materialom.
V= 80L
max. temp vode: 70°C
tlačna stopnja NP6
predtlak polnjenja: 3 bar
Reflex N80 ali enakovredno</t>
  </si>
  <si>
    <t xml:space="preserve">DN25 (33,7 x 2,6)                      </t>
  </si>
  <si>
    <t>Sekundarni del  OGR TPP 312</t>
  </si>
  <si>
    <t>Dobava in montaža: 
- pločevinast, belo emajliran umivalnik (korito) dim 60 x 35cm komplet z iztočnim ventilom in kovinskim kromiranim sifonom G 5/4˝, 
- zidna pipa DN15 z nastavkom za gumi cev
- podometni ventil 1/2"
skupaj z vsem tesnilnim in montažnim materialom</t>
  </si>
  <si>
    <t xml:space="preserve">DN15                                              </t>
  </si>
  <si>
    <t xml:space="preserve"> 1/2"  (DN15)</t>
  </si>
  <si>
    <t>Dobava in montaža cevi in fazonski kosov za razvod kanalizacije, izdelani iz polipropilena (PP) z obojkami  zatesnjene z gumijastimi tesnili (obročki, manšete), čistilnimi kosi  skupaj s pokrovi, vključno z mazalnim sredstvom, namenjeni za priključke sanitarnih elementov na vertikalno kanalizacijo in horizontalne povezave v zidovih, montažnih stenah, kompletno z ustreznim obešalnim, pritrdilnim in vijačnim materialom.</t>
  </si>
  <si>
    <t>Ø 50</t>
  </si>
  <si>
    <t xml:space="preserve">DN50 (60,3 x 2,9)                           </t>
  </si>
  <si>
    <t>Dobava in montaža sistema za vzdrževanje tlaka v obtočnih toplovodnih sistemih v skladu s SIST EN 12828:2013 in sledečimi komponentami: 
 - navojni krogelni ventil KV104, DN25 (8 kom)
 - navojni krogelni ventil KV106, DN40 (2 kom)
 - navojni čistilni kos, DN25 NP16 (2 kom)
 - navojni čistilni kos, DN40 NP16 (1 kom)
 - navojni nepovratni ventil, DN25 NP16 (2 kom)
 - servisni ventil za raztezno posodo, DN25 (1 kom)
 - reducirni ventil Samson tip 44-0B DN25, NP25 (1 kom)
 - elektromotorni ventil Samson 3222 (navojni) s pogonom 5825-10, DN25, NP16 (1 kom)
 - manometer za območje tlaka 1-6 bar (2 kom)
 - statična črpalka KSB Multi ECO 35D, 800 W, 400 V, (2 kom)
 - pretočni ventil PM 512 DN25, NP16 (1 kom)</t>
  </si>
  <si>
    <r>
      <t xml:space="preserve">Atmosferska raztezna posoda V = 1.000 L/NP6  - stoječa izvedba, v kompletu s podstavki in priključki. Material INOX - kvaliteta W.Nr. </t>
    </r>
    <r>
      <rPr>
        <b/>
        <sz val="10"/>
        <rFont val="Arial"/>
        <family val="2"/>
        <charset val="238"/>
      </rPr>
      <t>1.4307 (AISI 304L)</t>
    </r>
    <r>
      <rPr>
        <sz val="10"/>
        <rFont val="Arial"/>
        <family val="2"/>
        <charset val="238"/>
      </rPr>
      <t>, izdelan po DIN 4708 in 4753-8 ter po veljavni evropski zakonodaji - direktiva 97/23/EC. (dimenzija Ø 850 x H=1980 - višina H je max. skupaj z nogicami)  - tip Trgocomerce ali enakovredno</t>
    </r>
  </si>
  <si>
    <t>SKUPAJ Začasna prevezava obst. omrežja</t>
  </si>
  <si>
    <t>iz jeklenih profilov UPN100 (L=10 m), UPN65 (L=2m) in UPN50 (L=1 m) - razrez profilov izvesti na licu mesta ter prilagoditi glede na postavitev opreme, dimenzije podpor preveriti na terenu in uskladiti po detajlu načrta jaška.</t>
  </si>
  <si>
    <t xml:space="preserve">Št. </t>
  </si>
  <si>
    <t>Cena na enoto</t>
  </si>
  <si>
    <t xml:space="preserve"> </t>
  </si>
  <si>
    <t>RAZDELILEC R1 - TPP 312</t>
  </si>
  <si>
    <t>(dobava in montaža)</t>
  </si>
  <si>
    <t>MOČNOSTNI DEL</t>
  </si>
  <si>
    <t>nadometni kovinski razdelilec dim. 800x1000x250 mm; IP55;  z montažno ploščo, predalom za načrte in ključavnico
enakovredno kot npr.: Schrack WSM</t>
  </si>
  <si>
    <t>odvodnik prenapetosti razred I/II, npr. Schrack SVM 280</t>
  </si>
  <si>
    <t>1.3</t>
  </si>
  <si>
    <t>glavno stikalo; 1-0; 40 A; 3 pol; 400 V; 
čelna pritrditev; z rdečim ročajem
enakovredno kot npr.: Schrack KG25</t>
  </si>
  <si>
    <t>1.4</t>
  </si>
  <si>
    <t>svetilka s stikalom in vtičnico v razdelilcu</t>
  </si>
  <si>
    <t>1.5</t>
  </si>
  <si>
    <t>končno stikalo vrat</t>
  </si>
  <si>
    <t>1.6</t>
  </si>
  <si>
    <t>vtičnica 16A/230V, vgradnja na DIN letev</t>
  </si>
  <si>
    <t>instalacijski odklopnik 3f; 6-16A; 10kA 
(ožičeno po enopolni shemi)</t>
  </si>
  <si>
    <t>instalacijski odklopnik 1f; 6-16A; 10kA 
(ožičeno po tripolni shemi)</t>
  </si>
  <si>
    <t>motorsko zaščitno stikalo 1,5-2,5 A
enakovredno kot npr.: Eaton PKE-2
s pomožnimi kontakti NHI11+PKZ0
indikator kratkega stika AGM-2-10-PKZ0
adapter PKZM0-XDM12</t>
  </si>
  <si>
    <t>kontaktor; 230 VAC; 50 Hz; kpl s pomožnimi kontakti
enakovredno kot npr.: Eaton DILM12-10 + DILA-XHI11</t>
  </si>
  <si>
    <t>motorsko zaščitno stikalo 4,0-6,3 A
enakovredno kot npr.: Eaton PKE-6,3
s pomožnimi kontakti NHI11+PKZ0
indikator kratkega stika AGM-2-10-PKZ0
adapter PKZM0-XDM12</t>
  </si>
  <si>
    <t xml:space="preserve">kontaktor; 230 VAC; 50 Hz; kpl s pomožnimi kontakti
enakovredno kot npr.: Eaton DILM12-10 </t>
  </si>
  <si>
    <t>rele 230VAC, 4 preklopni kontakti kpl s podnožjem in LED modulom 
enakovredno kot npr.: Schrack PT57730 + YPT78704 + YMLGW230</t>
  </si>
  <si>
    <t>signalna lučka enakovredno kot npr. M22-L-G+M22-A+M22 LED 230G, kpl z nosilcem oznake, adapterjem in stikalnim elementom</t>
  </si>
  <si>
    <t>signalna lučka enakovredno kot npr. M22-L-R+M22-A+M22 LED 230R kpl z nosilcem oznake, adapterjem in stikalnim elementom</t>
  </si>
  <si>
    <t>stikalo preklopno 1-0-2; 230V; 16A; 1p; 
čelna pritrditev
enakovredno kot npr.: Schrack CG8 A210 FS</t>
  </si>
  <si>
    <t>stikalo 0-1; 230V; 16A; 1p; 
čelna pritrditev
enakovredno kot npr.: Schrack CG8</t>
  </si>
  <si>
    <t>N Cu zbiralka</t>
  </si>
  <si>
    <t>PE Cu zbiralka</t>
  </si>
  <si>
    <t>uvodnice PG11-21 kpl z matico</t>
  </si>
  <si>
    <t>uvodnice PG29 kpl z matico</t>
  </si>
  <si>
    <t>inštalacijski kanal IPK S 60/60 kpl s pokrovom</t>
  </si>
  <si>
    <t>inštalacijski kanal IPK S 40/40 kpl s pokrovom</t>
  </si>
  <si>
    <t>DIN letev</t>
  </si>
  <si>
    <t>vrstne sponke VS 10 mm2 kpl z oznakami</t>
  </si>
  <si>
    <t>dvonadstropne vrstne sponke VS 2,5 NA mm2 kpl z oznakami</t>
  </si>
  <si>
    <t>KRMILNI DEL</t>
  </si>
  <si>
    <t>instalacijski odklopnik 1f; 6-10A; 10kA; 2p
(ožičeno po tripolni shemi)</t>
  </si>
  <si>
    <t>varnostni ločilni transformator 230V AC/24V AC
250 VA</t>
  </si>
  <si>
    <t>Napajalnik 230V AC/24V DC, 3A, s stabiliziranim in glajenim izhodom</t>
  </si>
  <si>
    <t>relejna kartica; 24VAC/24VDC; 4 x preklopni brezpotencialni kontakti
obremenitev kontaktov = 230V; 50Hz; 2A
montaža na DIN letev
enakovredno kot npr.: Eltratec ORE 300-4</t>
  </si>
  <si>
    <t>relejna kartica; 230VAC/24VDC; 3 x preklopni brezpotencialni kontakti
obremenitev kontaktov = 230V; 50Hz; 2A
montaža na DIN letev
enakovredno kot npr.: Eltratec RNS 101</t>
  </si>
  <si>
    <t>krmilnik enakovredno kot npr.:
SAMSON TROVIS 5576, s števčnim vodilom, M-bus razširitvenim modulom in RS 232/485 komunikacijskim vmesnikom</t>
  </si>
  <si>
    <t>testiranje delovanja in spuščanje v pogon</t>
  </si>
  <si>
    <t>uvodnice PG11-13,5 kpl z matico</t>
  </si>
  <si>
    <t>zaključni upor 50 ohm, 0,5 W</t>
  </si>
  <si>
    <t>vrstne nadstropne sponke VS 2,5 NA kpl z oznakami</t>
  </si>
  <si>
    <t>RAZDELILEC skupaj:</t>
  </si>
  <si>
    <t>RAZDELILEC Rvg (vtičniško gnezdo)</t>
  </si>
  <si>
    <t>Nadometno tipsko PVC vtično gnezdo, IP65, izdelane iz kakovostne mehansko odporne plastike (IK 09), enakovredno kot npr.: Gewiss GW 68005N in vgrajeno sledečo opremo:</t>
  </si>
  <si>
    <t xml:space="preserve">instalacijski odklopnik 3f; 10A; 6kA </t>
  </si>
  <si>
    <t>instalacijski odklopnik 1f; 10A; 6kA</t>
  </si>
  <si>
    <t>2.4</t>
  </si>
  <si>
    <t>4p RCD (FI) stikalo 25/0,03 A</t>
  </si>
  <si>
    <t>2.5</t>
  </si>
  <si>
    <t>3p vtičnica 16A/230V</t>
  </si>
  <si>
    <t>2.6</t>
  </si>
  <si>
    <t>5p vtičnica 16A/400V</t>
  </si>
  <si>
    <t>2.7</t>
  </si>
  <si>
    <t>uvodnica PG29 kpl z matico</t>
  </si>
  <si>
    <t>2.8</t>
  </si>
  <si>
    <t>KABELSKI RAZVOD</t>
  </si>
  <si>
    <t>kabel NYY-J 5x6 mm2</t>
  </si>
  <si>
    <t>NYY-J 3x1,5 mm2</t>
  </si>
  <si>
    <t>NYY-J 5x1,5 mm2</t>
  </si>
  <si>
    <t>NYY-J 5x2,5 mm2</t>
  </si>
  <si>
    <t>H05VV-F 5x1,5 mm2</t>
  </si>
  <si>
    <t>H05VV-F 2x0,75 mm2</t>
  </si>
  <si>
    <t>H05VV-F 4x0,75 mm2</t>
  </si>
  <si>
    <t>H05VV-F 5x0,75 mm2</t>
  </si>
  <si>
    <t>H05VV-F 4x1,0 mm2</t>
  </si>
  <si>
    <t>J-Y(St)Y 2x2x0,8 mm</t>
  </si>
  <si>
    <t>J-Y(St)Y 4x2x0,8 mm</t>
  </si>
  <si>
    <t>žica H07V-K 16 mm2</t>
  </si>
  <si>
    <t>žica H07V-K 6 mm2</t>
  </si>
  <si>
    <t>KABELSKI RAZVOD skupaj:</t>
  </si>
  <si>
    <t>OSTALI ELEKTROINSTALACIJSKI MATERIAL in DELA</t>
  </si>
  <si>
    <t>perforirana kabelska polica pocinkana PK 100, komplet z nosilnimi elementi,ravnimi in kotnimi spojnicami, pregrado ter drobnim vijačnim materialom</t>
  </si>
  <si>
    <t>stikalo navadno; IP44</t>
  </si>
  <si>
    <t>nadgradna LED svetilka; 2x35W; IP65; EVG</t>
  </si>
  <si>
    <t>razvodnica GIP glavne izenačitve potenciala</t>
  </si>
  <si>
    <t>razvodnica RKP-IV-2.5 mm2</t>
  </si>
  <si>
    <t>valjanec Fe/Zn 25x4 mm2</t>
  </si>
  <si>
    <t>križne sponke Fe/Zn</t>
  </si>
  <si>
    <t>distančniki za montažo valjanca Fe/Zn na zid</t>
  </si>
  <si>
    <t xml:space="preserve">Cu pletenica 6-16 mm2; dolžine  l=60 cm, komplet s kabel čevlji, vijaki in podložkami </t>
  </si>
  <si>
    <t xml:space="preserve">cevna objemka iz nerjaveče pločevine premera 2" - 5", komplet s kabel čevlji, vijaki in podložkami </t>
  </si>
  <si>
    <t>instalacijski kanal Quadro razni</t>
  </si>
  <si>
    <t>rebrasta plastična cev euroflex 11-23 mm</t>
  </si>
  <si>
    <t>razno konstrukcijsko železo, pocinkano</t>
  </si>
  <si>
    <t>Prostorski termostat s preklopnim kontaktom 16A</t>
  </si>
  <si>
    <t>DWP (Stigmaflex) cev fi 110</t>
  </si>
  <si>
    <t>izdelava preboja v obstoječo toplotno postajo in tesnjenje preboja s trajno elelastično maso po uvleku zaščitne cevi in kabla.</t>
  </si>
  <si>
    <t>Odklop in izvlek obstoječega dovodnega kabla v obstoječem razdelilniku v stari toplotni postaji</t>
  </si>
  <si>
    <t>uvlek in priklop novega dovodnega kabla NYY-J 5x6 mm2 v obstoječi razdelilnik  v stari toplotni postaji</t>
  </si>
  <si>
    <t>odklop obstoječega dovodnega kabla za staro toplotno postajo v obstoječi priključno merilni omarici. V ceni upoštevati tudi strošek elektrodistributerja (izklop dovoda, odklepanje omarice)</t>
  </si>
  <si>
    <t>OSTALI MATERIAL in DELA skupaj:</t>
  </si>
  <si>
    <t>TEHNOLOŠKA OPREMA</t>
  </si>
  <si>
    <t>5.1</t>
  </si>
  <si>
    <t>tipalo enakovredno kot npr. Eltratec EKT 110
PT1000, dolžine 100mm, B glava, 1/2 col, priključek 
ki se od PK police položi v euroflex cevi in zaključi z uvodnico PG9</t>
  </si>
  <si>
    <t>5.2</t>
  </si>
  <si>
    <t>tipalo zunanje enakovredno kot npr. Samson 5527-2   PT1000, priključek, ki se od PK police položi v euroflex cevi in zaključi z uvodnico PG9</t>
  </si>
  <si>
    <t>5.3</t>
  </si>
  <si>
    <t>Varnostni termostat s funkcijo STW, enakovredno kot npr. INOL IT 186 AC, priključek,
ki se od PK police položi v euroflex cevi in zaključi z uvodnico PG9</t>
  </si>
  <si>
    <t>5.4</t>
  </si>
  <si>
    <t>Tlačno tipalo enakovredno kot npr. Eltratec SMP201-03-00-00, 0-30 bar, 4-20 mA, priključek, ki se od PK police položi v euroflex cevi in zaključi z uvodnico PG9</t>
  </si>
  <si>
    <t>Nivojno stikalo enakovredno kot npr. Eltratec DMN201, 4-20 mA, priključek, ki se od PK police položi v euroflex cevi in zaključi z uvodnico PG9</t>
  </si>
  <si>
    <t>Tlačno stikalo stikalo enakovredno kot npr. Eaton MCS11, priključek, ki se od PK police položi v euroflex cevi in zaključi z uvodnico PG9</t>
  </si>
  <si>
    <t>TEHNOLOŠKA OPREMA skupaj:</t>
  </si>
  <si>
    <t>PRIKLOPI</t>
  </si>
  <si>
    <t>6.1</t>
  </si>
  <si>
    <t>dvostranski priklop dovodnega kabla</t>
  </si>
  <si>
    <t>6.2</t>
  </si>
  <si>
    <t>dvostranski priklop signalnega kabla</t>
  </si>
  <si>
    <t>6.3</t>
  </si>
  <si>
    <t>dvostranski priklop trifaznega porabnika</t>
  </si>
  <si>
    <t>6.4</t>
  </si>
  <si>
    <t>dvostranski priklop enofaznega porabnika</t>
  </si>
  <si>
    <t>dvostranski priklop obtočne črpalke do  100-1500 W, ki se od PK police položi v euroflex cevi in zaključi z uvodnico PG 21</t>
  </si>
  <si>
    <t>PRIKLOPI skupaj:</t>
  </si>
  <si>
    <t>STRELOVOD</t>
  </si>
  <si>
    <t>7.1</t>
  </si>
  <si>
    <t>Dobava in montaža ploščatega vodnika FeZn 25x4 mm za izvedbo ozemljitvene instalacije v temelje objekta in v izkopan jarek okoli objekta</t>
  </si>
  <si>
    <t>7.2</t>
  </si>
  <si>
    <t xml:space="preserve">Dobava in montaža strelovodnega vodnika Al fi 8mm na tipske strelovodne nosilne elemente. </t>
  </si>
  <si>
    <t>7.3</t>
  </si>
  <si>
    <t>Dobava in montaža sponke iz nerjavečega jekla za medsebojno spajanje okroglih strelovodnih vodnikov. Proizvajalec Hermi</t>
  </si>
  <si>
    <t>7.4</t>
  </si>
  <si>
    <t>Dobava in montaža sponke iz nerjavečega jekla za izvedbo spojev med ploščatimi strelovodnimi vodniki ter armaturo temeljev.</t>
  </si>
  <si>
    <t>7.5</t>
  </si>
  <si>
    <t>Dobava in montaža križne sponke iz nerjavečega jekla za izvedbo kontaktnih spojev med ploščatimi strelovodnim vodniki. Proizvajalec HERMI</t>
  </si>
  <si>
    <t>7.6</t>
  </si>
  <si>
    <t>Dobava in montaža nosilca strelovodnega vodnika Al fi 8mm za pritrditev na kovinsko obrobo atike</t>
  </si>
  <si>
    <t>7.7</t>
  </si>
  <si>
    <t>Dobava in montaža stenskega nosilca strelovodnega vodnika Al fi 8mm</t>
  </si>
  <si>
    <t>7.8</t>
  </si>
  <si>
    <t>Dobava in montaža sponke za merilni stik, komplet z napisno ploščico</t>
  </si>
  <si>
    <t>STRELOVOD skupaj:</t>
  </si>
  <si>
    <t>MERITVE</t>
  </si>
  <si>
    <t>8.1</t>
  </si>
  <si>
    <t>Meritve zaščite proti udaru električnega toka, izolacijske trdnosti kabelskih vodnikov, galvanskih povezav kovinskih mas in ponikalne upornosti strelovodne ozemljitve in izdaja ustrezne dokumentacije v skladu s predpisi</t>
  </si>
  <si>
    <t>MERITVE skupaj:</t>
  </si>
  <si>
    <t>RAZDELILEC R2 ITP Ribiška koča</t>
  </si>
  <si>
    <t>nadometni kovinski razdelilec dim. 600x800x250 mm; IP55;  z montažno ploščo, predalom za načrte in ključavnico
enakovredno kot npr.: Schrack WSM</t>
  </si>
  <si>
    <t>glavno stikalo; 1-0; 25 A; 1 polno; 230 V; 
čelna pritrditev; z rdečim ročajem
enakovredno kot npr.: Schrack KG25</t>
  </si>
  <si>
    <t>1-fazni digitalni števec za diretno priključitev kot npr. Schrack MGMIZ132-A</t>
  </si>
  <si>
    <t>motorsko zaščitno stikalo 0,4 A
enakovredno kot npr.: Eaton PKE 0,4
s pomožnimi kontakti NHI11+PKZ0
indikator kratkega stika AGM-2-10-PKZ0
adapter PKZM0-XDM12</t>
  </si>
  <si>
    <t>vrstne sponke VS 6 mm2 kpl z oznakami</t>
  </si>
  <si>
    <t>relejna kartica; 24VAC/24VDC; 1 x preklopni brezpotencialni kontakti
obremenitev kontaktov = 230V; 50Hz; 2A
montaža na DIN letev
enakovredno kot npr.: Eltratec ORE 300-1</t>
  </si>
  <si>
    <t>krmilnik enakovredno kot npr.:
SAMSON TROVIS 5573-110x, s števčnim vodilom, M-bus razširitvenim modulom in RS 232/485 komunikacijskim vmesnikom</t>
  </si>
  <si>
    <t>kabel NYY-J 3x4 mm2</t>
  </si>
  <si>
    <t>NYY-J 3x2,5 mm2</t>
  </si>
  <si>
    <t>detekcija obstoječe ozemljitve objekta in povezava novega ozemljitvenega sistema  v TPP z obstoječim z oddajenosti do cca 20 m od toplotne podpostaje</t>
  </si>
  <si>
    <t>Dograditev inštalacijskega odklopnika C 20A v obstoječ razdelilnik, komplet z drobnim veznim in pritrdilnim materialom</t>
  </si>
  <si>
    <t>Dograditev vrstne sponke VS6 v obstoječ razdelilnik, komplet z drobnim veznim in pritrdilnim materialom</t>
  </si>
  <si>
    <t>Uvod kabla NYY 3x4 mm2 v obstoječ razdelilnik, komplet z izdelavo preboja in priklopom</t>
  </si>
  <si>
    <t>Varnostni termostat s funkcijo TR-STW, enakovredno kot npr. INOL IT 186 AC, priključek,
ki se od PK police položi v euroflex cevi in zaključi z uvodnico PG9</t>
  </si>
  <si>
    <t>dvostranski priklop obtočne črpalke do  100W, ki se od PK police položi v euroflex cevi in zaključi z uvodnico PG 21</t>
  </si>
  <si>
    <t>DEMONTAŽNA DELA</t>
  </si>
  <si>
    <t xml:space="preserve">Odklop in demontaža obstoječe ostale jakotočne električne opreme v obstoječih prostorih površine cca 4 m2 ( moč, razsvetljava, kabli, kabelske police, valjanec  ...) </t>
  </si>
  <si>
    <t>Sortiranje uporabnega el. materiala in naprav, predaja še uporabnega material in opreme naročniku</t>
  </si>
  <si>
    <t>Odvoz ostalega demontiranega  el. materiala na deponijo, komplet z plačilom takse za odlaganje</t>
  </si>
  <si>
    <t>DEMONTAŽNA DELA skupaj:</t>
  </si>
  <si>
    <t>Razdelilnik PS-PMO</t>
  </si>
  <si>
    <t>Prostostoječa omara, z dvojno izolacijo, stopnja zaščite II, IP 54, 1080x785x250 mm, za temperaturno območje -50oC do +125oC,  kot npr. A/FK 5 ali enakovredno , izdelana iz samougasnega poliestra, ojačanega s steklenimi vlakni, odpornega proti UV žarkom, temperaturi in udarcem, komplet z vrati, opremljena s tipsko ključavnico distributerja, z okenci za odčitanje porabe električne energije, žepkom za enopolno shemo, komplet z ustreznim poliesterskim podstavkom in vgrajeno sledečo opremo:</t>
  </si>
  <si>
    <t>3p odvodnik strele, kot npr.  Protec B2 30 kA (3+0), 320 V</t>
  </si>
  <si>
    <t>varovalčno stikalo tripolno, komplet z talilnimi vložki NV po enočrtni shemi, z adapterjem za montažo na 60mm sistem</t>
  </si>
  <si>
    <t>izgraditev obstoječega direktnega trifaznega števca iz obstoječe fasadne priključno merilne omare</t>
  </si>
  <si>
    <t>odklop obstoječega NN priključnega kabla v obstoječi fasadni priključno merilni omari</t>
  </si>
  <si>
    <t>vgradnja in priklop obstoječega direktnega trifaznega števca v novo omari</t>
  </si>
  <si>
    <t>tipska ključavnica Elektro Celje d.d.</t>
  </si>
  <si>
    <t>3-fazni zbiralnični sistem za 60 mm sestav,  komplet z zbiralnicami E-Cu 30x5mm, dolžine 600mm, priključnima moduloma, nosilci zbiralk…</t>
  </si>
  <si>
    <t xml:space="preserve">Vzankanje nove prostostoječe omare PS-PMO v obstoječ NNKB Al 4x120 mm² </t>
  </si>
  <si>
    <t>Stikalne manipulacije (izklop NN izvoda v trafo postaji in ponovni vklop po končanih delih) s strani Elektro Celje d.d.</t>
  </si>
  <si>
    <t>Ročni izkop kabla Al 4x120 mm² v dolžini cca 5 m</t>
  </si>
  <si>
    <t>Prekinitev kabla Al 4x120 mm²  zaradi vpeljave v novo PS PMO in  izdelave novih kabelskih spojk</t>
  </si>
  <si>
    <t>Izdelava kabelske spojke na kablu Al 4x120 mm², vključno z vsem potrebnim materialom</t>
  </si>
  <si>
    <t>DWP cev fi110</t>
  </si>
  <si>
    <r>
      <t>Kabelski končnik za kabel Al 4x120 mm</t>
    </r>
    <r>
      <rPr>
        <vertAlign val="superscript"/>
        <sz val="10"/>
        <color indexed="8"/>
        <rFont val="Times New Roman"/>
        <family val="1"/>
        <charset val="238"/>
      </rPr>
      <t>2</t>
    </r>
    <r>
      <rPr>
        <sz val="10"/>
        <color indexed="8"/>
        <rFont val="Times New Roman"/>
        <family val="1"/>
        <charset val="238"/>
      </rPr>
      <t>, Raychem</t>
    </r>
  </si>
  <si>
    <r>
      <t>Kabel čevelj Al-Cu 120 mm</t>
    </r>
    <r>
      <rPr>
        <vertAlign val="superscript"/>
        <sz val="10"/>
        <color indexed="8"/>
        <rFont val="Times New Roman"/>
        <family val="1"/>
        <charset val="238"/>
      </rPr>
      <t>2</t>
    </r>
  </si>
  <si>
    <t>Kabel NAY2Y-J 4x120+1,5 mm², 0,6/1kV.</t>
  </si>
  <si>
    <t>2.9</t>
  </si>
  <si>
    <t>PVC opozorilni trak "Pozor energetski kabel", vključno z polaganjem.</t>
  </si>
  <si>
    <t>2.10</t>
  </si>
  <si>
    <t>Stikalne manipulacije in strošek nadzora s strani Elektro distributerja.</t>
  </si>
  <si>
    <t>2.11</t>
  </si>
  <si>
    <t>Izdelava kabelskih končnikov.</t>
  </si>
  <si>
    <t>Vpeljava in priključitev kabla Al 4x120+1,5 mm², 0,6/1kV v novo prostostoječo omarico.</t>
  </si>
  <si>
    <t>Drobni montažni material, režijski stroški, manjša nespecificirana dela</t>
  </si>
  <si>
    <t>VZANKANJE skupaj:</t>
  </si>
  <si>
    <t>Meritve priključnega NN kablovoda, meritve ozemljitve in izdaja ustrezne dokumentacije v skladu s predpisi</t>
  </si>
  <si>
    <t>Gradbena dela - TPP 312</t>
  </si>
  <si>
    <t>7.</t>
  </si>
  <si>
    <t>8.</t>
  </si>
  <si>
    <t>9.</t>
  </si>
  <si>
    <t>10.</t>
  </si>
  <si>
    <t>GRADBENA DELA TOPLOVOD, VROČEVOD</t>
  </si>
  <si>
    <t xml:space="preserve">Opomba: </t>
  </si>
  <si>
    <t xml:space="preserve">Opomba: Vsi izkopi in transporti izkopanih materialov so izračunani po prostornini zemljine v raščenem stanju. Vsi zasipi materialov so izračunani po prostornini zemljine v vgrajenem in utrjenem stanju. </t>
  </si>
  <si>
    <t>Preddela</t>
  </si>
  <si>
    <t>Priprava gradbišča: zavarovanje gradbišča (s predpisano prometno signalizacijo, varovalno ograjo, opozorilno vrvico, itd), odstranitev eventualnih ovir, ograj, grmičkov, živih mej, mejnikov, okrasnega drevja, drugih rastlin, prometnih znakov in ostalih označevalnih znakov, ureditev potrebnih dovozov, dostopov in ureditev delovnih platojev. 
Po končanih delih gradbišče pospraviti in vzpostaviti v prvotno stanje.</t>
  </si>
  <si>
    <t>Opomba: postavka zajema pripravo gradbišča za izgradnjo nove toplotne podpostaje TPP 312 v velikosti ca 48 m2 ter izgradnja pripradajočega vročevoda in toplovoda ter ostalih GJI ca 650 m2</t>
  </si>
  <si>
    <t>a</t>
  </si>
  <si>
    <t>Izdelava, postavitev in demontaža 
gradbenih profilov.</t>
  </si>
  <si>
    <t>Zakoličba (trasna in višinska obeležba) obstoječih komunalnih vodov s strani upravljalcev in zaščita teh vodov na celotni trasi ureditve infrastrukture. Izvedba križanj z obstoječimi komunalnimi vodi, izvedba - zaščita vzporednega poteka vodov in zaščita vodov skladno s soglasji  (v skladu  z detajli) in pod nadzorom upravljalca vodov vključno z obnovo opozorilnih trakov. Katastrski posnetek v skladu z zbirnim katastrom podzemnih komun. vodov in vnos v GIS upravljavca.</t>
  </si>
  <si>
    <t>b</t>
  </si>
  <si>
    <t xml:space="preserve"> - elektro vodi (podzemni NN)</t>
  </si>
  <si>
    <t>c</t>
  </si>
  <si>
    <t xml:space="preserve"> - telekomunikacijski vodi</t>
  </si>
  <si>
    <t>Izvedba križanj z vsemi neevidentiranimi vodi in zaščito istih skladno s soglasji ter pod nadzorom upravljavca vodov vključno z obnovo opozorilnih trakov. Katastrski posnetek v skladu z zbirnim katastrom podzemnih komun. vodov in vnos v GIS upravljavca. Obvezno priložiti fotografije vodov!</t>
  </si>
  <si>
    <t>Kompletna izvedba zavarovanja in podpiranja obstoječega voda GJI z vsem potrebnim delom in materialom.</t>
  </si>
  <si>
    <t>Ureditev provizorijev za prehod preko jarka v času gradnje v skladu s predpisi iz varstva pri delu z možnostjo prenosa in večkratno uporabo na celotni trasi.</t>
  </si>
  <si>
    <t>SKUPAJ PREDDELA</t>
  </si>
  <si>
    <t>Rušitvena dela</t>
  </si>
  <si>
    <t>Rezanje asfalta (obojestransko) različni dimenzij.</t>
  </si>
  <si>
    <t>Rušenje obstoječe stene zidanega jaška (višine do 1,2 m in širine do 1,8 m) na mestu obstoječega jaška, predvidena je nova priključitve vročevoda in toplovoda, odstranitev izolacije, vključno z nakladanjem na kamion in odvozom na deponijo, vključno s plačilom takse. Upoštevati vsa potrebna dela in material - priključitev na obstoječ jašek na Cankarjevi 15.</t>
  </si>
  <si>
    <t>Točkovni strojni odkop obstoječega jaška cca 5 m3, odstranitev AB pokrovne plošče debeline 20 cm in porušitev jaška, vključno z odvozom na deponijo odpadkov in plačilom takse. Pozidanje oprte stene kinete z betonskimi zidaki . V postavki upoštevati vsa potrebna dela in material.</t>
  </si>
  <si>
    <t>Rušenje vseh vrst robnikov na betonski podlagi z odvozom na komunalno urejeno deponijo.</t>
  </si>
  <si>
    <t>SKUPAJ RUŠITVENA DELA</t>
  </si>
  <si>
    <t>Zemeljska in gradbena dela</t>
  </si>
  <si>
    <t>1.3.1</t>
  </si>
  <si>
    <t>Odriv humusa - zemljina I. in II. ktg. v debelini 
20 cm na gradbiščno deponijo za kasnejšo uporabo.
(7m*2m)*0.2m</t>
  </si>
  <si>
    <t>m3</t>
  </si>
  <si>
    <t>Opomba: izkop odcep Ribiška</t>
  </si>
  <si>
    <t>1.3.2</t>
  </si>
  <si>
    <t xml:space="preserve">Kombinirani (strojno - ročni) široki izkop mat. III. in IV. Ktg, naklon brežine 75°, (GNG norme) z odmetom na rob gr. jame, vključno s črpanjem vode iz gradbene jame. Širina dna izkopa je 0,70m, globina do 1,15 m. </t>
  </si>
  <si>
    <t>Opomba: izkop toplovod odcep Ribiška</t>
  </si>
  <si>
    <t xml:space="preserve"> - 80 % strojno</t>
  </si>
  <si>
    <t xml:space="preserve"> - 20% ročno</t>
  </si>
  <si>
    <t>1.3.3</t>
  </si>
  <si>
    <t>Kombinirani (strojno - ročni) široki izkop mat. III. in IV. Ktg, naklon brežine 75°, (GNG norme) z odvozom na trajno deponijo gradbenih odpadkov, vključno s črpanjem vode iz gradbene jame. Širina dna izkopa je 1,8 m, globina do 1,15 m.</t>
  </si>
  <si>
    <t>Opomba: izkop toplovod in vročevod skupaj</t>
  </si>
  <si>
    <t>1.3.4</t>
  </si>
  <si>
    <t>1.3.5</t>
  </si>
  <si>
    <t xml:space="preserve">Kombinirani (strojno - ročni) široki izkop mat. III. in IV. Ktg, za pripravo jarka za polaganje cevi kanalizacije širine dna DN cei + 30cm na vsako stran, pod kotom 75° z odvozom na urejeno deponijo (manjši del z odmetom na rob gradbene jame), ter vključno s potrebnim morebitnim črpanjem vode iz gradbene jame. </t>
  </si>
  <si>
    <t>1.3.6</t>
  </si>
  <si>
    <t xml:space="preserve">Kombinirani (strojno - ročni) široki izkop mat. III. in IV. Ktg, za pripravo jarka za polaganje cevi vodovoda širine dna DN cei + 30cm na vsako stran, pod kotom 75° z odvozom na urejeno deponijo (manjši del z odmetom na rob gradbene jame), ter vključno s potrebnim morebitnim črpanjem vode iz gradbene jame. </t>
  </si>
  <si>
    <t>1.3.7</t>
  </si>
  <si>
    <t>Ročno planiranje dna gradbene jame, natančnost +- 2 cm.</t>
  </si>
  <si>
    <t>Gradbeni objekt: toplovod, vročevod, kanalizacija, vodovod in NN priključek.</t>
  </si>
  <si>
    <t>1.3.8</t>
  </si>
  <si>
    <t xml:space="preserve">Dobava in vgradnja peščene posteljice, z izpranim zmrzlinsko odpornim peščenim materialom, deb. posteljice je 10 cm, vključno z dobavo peščenega materiala granulacije 0-4 mm.
</t>
  </si>
  <si>
    <t>Gradbeni objekt: vročevod in toplovod</t>
  </si>
  <si>
    <t>1.3.9</t>
  </si>
  <si>
    <t xml:space="preserve">Dobava izpranega zmrzlinsko odpornega peščenega materiala in zasip predizolirane cevi, v coni cevovoda z materialom zrnavosti  0-4mm v sloju 10cm nad temenom cevi.
</t>
  </si>
  <si>
    <t>1.3.10</t>
  </si>
  <si>
    <t>Dobava in vgradnja peščene posteljice (z zmrzlinsko odpornim peščenim materialom) granulacije 4-8 mm z utrjevanjem in izravnavo. Debelina posteljice je 10 cm vključno z dobavo materiala.</t>
  </si>
  <si>
    <t>Gradbeni objekt: kanalizacija in vodovod</t>
  </si>
  <si>
    <t>1.3.11</t>
  </si>
  <si>
    <t>Izvedba obsipa in nadsutja cevi z zmrzlinsko odpornim peščenim materialom, vključno z dobavo materiala granulacije 4-8 mm in utrjevanje bokov cevi. Debelina nadsutja je 20 cm.</t>
  </si>
  <si>
    <t>Gradbeni objekt: kanalizacija</t>
  </si>
  <si>
    <t>1.3.12</t>
  </si>
  <si>
    <t>Izvedba obsipa in nadsutja cevi z zmrzlinsko odpornim peščenim materialom, do predvidenega tampona ceste, vključno z dobavo materiala granulacije 8-16 mm in utrjevanje bokov cevi.</t>
  </si>
  <si>
    <t>Gradbeni objekt: vodovod</t>
  </si>
  <si>
    <t>1.3.13</t>
  </si>
  <si>
    <t>Strojni zasip gradbenega jarka z izkopanim materialom v slojih deb. 0.2 m ter komprimacija z lahkimi komprimacijskimi sredstvi do naravne zbitosti tal.</t>
  </si>
  <si>
    <t>Gradbeni objekt: toplovod odcep Ribiška</t>
  </si>
  <si>
    <t>1.3.14</t>
  </si>
  <si>
    <t>Strojno nakladanje in odvoz odvečnega materiala na deponijo k registriranemu zbiralcu tovrstnih odpadkov vključno s plačilom vseh potrebnih okoljskih dajatev</t>
  </si>
  <si>
    <t>1.3.15</t>
  </si>
  <si>
    <t>Kompletna izvedba zaprtja stene v obstoječem jašku (na priklopu v jašek na Cnakarjevi 15) na mestih priključitve cevi, dimenzije cca 1.8x1.0m (pozidanje z betonskimi zidaki z malto C25/30, vključno z vso zaščito stene jaška npr. čepasta folija, ...) z vsem potrebnim delom in materialom za izvedbo zaprtja.</t>
  </si>
  <si>
    <t>1.3.16</t>
  </si>
  <si>
    <t>Humusiranje po končanih delih s predhodno odstranjenim humusom v debelini 20 cm in zatravitev humusiranih površin s travnim semenom ob dodajanju umetnega gnojila.</t>
  </si>
  <si>
    <t>1.3.17</t>
  </si>
  <si>
    <t>Dobava in polaganje opozorilnega traku "VROČEVOD" 40 cm nad temenom cevi DN 125 in DN 65, DN 32.</t>
  </si>
  <si>
    <t xml:space="preserve"> SKUPAJ ZEMELJSKA IN GRADBENA DELA</t>
  </si>
  <si>
    <t>Zgornji ustroj</t>
  </si>
  <si>
    <t>1.4.1</t>
  </si>
  <si>
    <t>Dobava, vgarajevanje s planiranjem in utrjevanjem mehansko stabiliziranega tamponskega materiala TD 32 kot nosilni sloj pod povoznimi površinami (zgornji ustroj v deb. 20 cm) v izkop v lokalnem cestnem telesu do predvidenega asfalta, vključno z valjanjem do predpisane zbitosti 100 MPa in izvedbo meritev nosilnosti in gostote na planumu utrjene plasti na celotni trasi ceste (najmanj 15 meritev). Kamniti agregat pred vgradnjo ne sme imeti več kot 5% finih delcev (velikost zrnc pod 0,063 mm) po vgradnji pa ne več kot 8%.</t>
  </si>
  <si>
    <t>1.4.2</t>
  </si>
  <si>
    <t>1.4.3</t>
  </si>
  <si>
    <t>Planiranje in utrjevanje spodnjega planuma ustroja.</t>
  </si>
  <si>
    <t>1.4.4.</t>
  </si>
  <si>
    <t>Dobava in vgrajevanje dvoslojnega asfalta v cestišču, nosilni sloj AC 22 base B70/100 A3 debeline 5 cm in zaključni sloj AC 8 surf B70/100 A3 v debelini 3 cm , vključno z emulzijo za sprijemnost z obstoječim cestiščem in parkiriščem. Izvedba po zahtevi upravljalca ceste.</t>
  </si>
  <si>
    <t>Opomba: v območju Tresimirjevega parka, celotna zamenjava cestišča ter delna zamenjava asfalta v plčniku.</t>
  </si>
  <si>
    <t>1.4.5</t>
  </si>
  <si>
    <t>Premaz stikov z dilaplastom</t>
  </si>
  <si>
    <t>1.4.6</t>
  </si>
  <si>
    <t>Dobava in polaganje prefabriciranega vrtnega  robnika s prerezom 100/15/25, vključno z betonskim temeljem, komplet z vsem potrebnim delom in materialom (beton C20/25, cca 0.7m3/m).</t>
  </si>
  <si>
    <t>1.4.7</t>
  </si>
  <si>
    <t>Dobava in polaganje prefabriciranega dvignjenega cestnega robnika 100/15/25, vključno z betonskim temeljem, komplet z vsem potrebnim delom in materialom (beton C20/25, cca 1m3/m).</t>
  </si>
  <si>
    <t>1.4.8</t>
  </si>
  <si>
    <t>Dobava in polaganje prefabriciranega dvignjenega vtočnega cestnega robnika 100/15/25, vključno z betonskim temeljem, komplet z vsem potrebnim delom in materialom (beton C20/25, cca 1m3/m).</t>
  </si>
  <si>
    <t>SKUPAJ ZGORNJI USTROJ</t>
  </si>
  <si>
    <t>JAŠKI (nadomestni jašek in nov jašek 3x2.5 m)</t>
  </si>
  <si>
    <t>1.5.1</t>
  </si>
  <si>
    <t xml:space="preserve">Strojni široki izkop jame, mat. III. in IV. Ktg, naklon brežine 75°, (GNG norme) z odmetom na rob gr. jame, vključno s črpanjem vode iz gradbene jame. </t>
  </si>
  <si>
    <t>1.5.2</t>
  </si>
  <si>
    <t>Planiranje dna gradbene jame z nabijanjem do toč. +- 2 cm.</t>
  </si>
  <si>
    <t>1.5.3</t>
  </si>
  <si>
    <t xml:space="preserve">Dobava in vgrajevanje podložnega betona C12/15, debeline 10 cm </t>
  </si>
  <si>
    <t>1.5.4</t>
  </si>
  <si>
    <t>1.5.5</t>
  </si>
  <si>
    <t>Dobava in izvedba hidroizolacije z IZOTEKTOM ali enakovredno in čepasto folijo, vključno z delom in materialom.</t>
  </si>
  <si>
    <t>1.5.6</t>
  </si>
  <si>
    <t>Zidanje stene jaška z betonskimi zidaki 20/20/40, višina stene do 100 cm, vključno z materialom in vgradnjo.</t>
  </si>
  <si>
    <t>1.5.7</t>
  </si>
  <si>
    <t>Dobava in vgradnja armaturnih palic premera do 12 mm.</t>
  </si>
  <si>
    <t>1.5.8</t>
  </si>
  <si>
    <t>Dobava in vgradnja armaturne mreže Q378.</t>
  </si>
  <si>
    <t>1.5.9</t>
  </si>
  <si>
    <t>Dobava in kompletna izvedba enostranskega vertikalnega ravnega opaža do višine 0,3 m za betoniranje talne in podložne plošče jaška</t>
  </si>
  <si>
    <t>1.5.10</t>
  </si>
  <si>
    <t>Dobava in kompletna izvedba enostranskega vertikalnega ravnega opaža do višine 0,3 m za krovno ploščo jaška</t>
  </si>
  <si>
    <t>1.5.11</t>
  </si>
  <si>
    <t>1.5.12</t>
  </si>
  <si>
    <t>1.5.13</t>
  </si>
  <si>
    <t>Kompletna dobava in vgraditev cevi za odvodnjavanje iz jaška  (cev mora prenesti nad 90° C) npr. gumijasta cev EPDM črne gume DN 50, vključno s sesalnimi spojkami, kompletno navezavo, prehodom skozi jašek in  z iztokom. Odvodnjavanje iz jaška se izvede z dvema odtokoma. Oba odtoka se skupaj združita cca 1m od jaška v obstoječo meteorno kanalizacijo. Meteorna kanalizacija se določi na terenu.</t>
  </si>
  <si>
    <t>1.5.14</t>
  </si>
  <si>
    <t>Dobava in vgradnja lestve iz nerjavnega jekla, ki se pritrdi vertikalno na steno, dolžine cca 1 m, vključno z vsemi potrebnimi deli in materialom za vgradnjo</t>
  </si>
  <si>
    <t>1.5.15</t>
  </si>
  <si>
    <t>Izvedba naklonskega betona C16/20 v jašku debeline 5 cm, z naklonom proti iztoku. Vključno z vsem potrebnim delom in materialom za vgradnjo in izvedbo.</t>
  </si>
  <si>
    <t>SKUPAJ JAŠKI</t>
  </si>
  <si>
    <t>1.6.1</t>
  </si>
  <si>
    <t>Ostala dela</t>
  </si>
  <si>
    <t>SKUPAJ OSTALA DELA</t>
  </si>
  <si>
    <t xml:space="preserve">SKUPAJ GRADBENA DELA TOPLOVOD, VROČEVOD </t>
  </si>
  <si>
    <t>Izdelava, postavitev in demontaža gradbenih profilov.</t>
  </si>
  <si>
    <t>Kompletna izvedba odstranitve rušenja dreves (z motorno žago) z razžaganjem debla in vej, odstranitvijo panjev, strojno nakladanje in odvoz na deponijo, vključno s stroški deponiranja:</t>
  </si>
  <si>
    <t xml:space="preserve"> - drevesa debeline 10-20 cm oz.ž grmovje</t>
  </si>
  <si>
    <t xml:space="preserve"> - drevesa debeline 20-30 cm</t>
  </si>
  <si>
    <t>Opomba: Vsi izkopi in transporti izkopanih materialov so izračunani po prostornini zemljine v raščenem stanju. Vsi zasipi materialov so izračunani po prostornini zemljine v vgrajenem in utrjenem stanju.</t>
  </si>
  <si>
    <t>Zemeljska dela</t>
  </si>
  <si>
    <t>Kombinirani (strojno-ročni) vertikalni izkop mat. III. in IV. ktg (GNG norme), naklon brežine 90°, z nakladanje in odvozom materiala na gradbiščno deponijo, vključno s potrebnim morebitnim črpanjem talne vode iz gradbene jame.
(6m*5m)*2m ter izkop za polaganje ploščatega vodnika za izvedbo ozemljitev, pložen v okoli objekta</t>
  </si>
  <si>
    <t xml:space="preserve"> - 80% strojno</t>
  </si>
  <si>
    <t>Strojni izkop mat. V. ktg (GNG norme), naklon brežine 90°, z nakladanje in odvozom materiala na gradbiščno deponijo, vključno s potrebnim morebitnim črpanjem talne vode iz gradbene jame.
(6m*5m)*0.5m</t>
  </si>
  <si>
    <t xml:space="preserve"> - strojno</t>
  </si>
  <si>
    <t xml:space="preserve">Ročno planiranje dna gradbene jame, izravnava z natančnostjo +- 2cm.
</t>
  </si>
  <si>
    <t>Gradbeni element: priprava podlage za temeljno plošči, ploščo jaškov ter podlage za vgradnjo drenažnih, kanalizacijskih in vodovodnih cevi.</t>
  </si>
  <si>
    <t>Varovanje gradbene jame vključno z črpanjem vode (komplet z dobavo in vgradnjo, odstranitvojo in čiščenjem do globine 2.5m z zagatnimi stenami oz. tehnologija po izbiri izvajalaca).</t>
  </si>
  <si>
    <t xml:space="preserve">Dobava in vgradnja mehansko stabiliziranega tamponskega materiala 32-64mm kot nosilni sloj pod temeljno ploščo TPP 312, debeline 100cm, vključno z utrjevanjem po plasteh. Sprotno utrjevanje posamezne plasti do predpisane stabilnosti, katera na končni višini platoja znaša Evd&gt;40MPa (Ev2&gt;80 MPa). </t>
  </si>
  <si>
    <t>Dobava in vgradnja geotekstila, za preprečevanje mešanja nasipa ter temeljnih tal.</t>
  </si>
  <si>
    <t>Strojni zasip izkopa z izkopanim materialom III. in IV. kat., vključno z dovozom iz stranskih deponij in začasne/gradbiščne deponije, s strojnim komprimiranjem z lahkimi komprimacijskimi sredstvi v plasteh po 30 cm do naravne zbitosti tal.</t>
  </si>
  <si>
    <t>Strojno nakladanje in odvoz odvečnega materiala na deponijo k registriranemu zbiralcu tovrstnih odpadkov vključno s plačilom vseh potrebnih taks.</t>
  </si>
  <si>
    <t>SKUPAJ ZEMELJSKA DELA</t>
  </si>
  <si>
    <t>Tesarska dela</t>
  </si>
  <si>
    <t>Dobava in vgradnja ter po končanih delih odstranitev vertikalnega enostranskega opaža, višina do 40 cm (temeljna plšoča, krovna plošča, vertikalne vezi, jaški).</t>
  </si>
  <si>
    <t>Dobava in vgradnja ter po končanih delih odstranitev vertikalnega dvostranskega opaža za izve, višine do 40 cm (preklada vrata, okna, jaški).</t>
  </si>
  <si>
    <t>Dobava in vgradnja ter po končanih delih odstranitev vertikalnega dvostranskega opaža za izve, višine do 40 cm (preklada vrata, okna).</t>
  </si>
  <si>
    <t>Dobava in vgradnja ter po končanih delih odstranitev horizontalnega enostranskega opaža, višina podpiranja do 80 cm (armiranobetonski venec višine 60 cm).</t>
  </si>
  <si>
    <t>SKUPAJ TESARSKA DELA</t>
  </si>
  <si>
    <t>Gradbena dela</t>
  </si>
  <si>
    <t>Dobava in vgraditev podložnega betona C16/20 z vsem potrebnim delom in materialom, vključno z minimalnim armiranjem z uporabi mreže Q282, debelina sloja 10 cm.</t>
  </si>
  <si>
    <t>Dobava in vgradnja betona C 12/15, XC2, XD2, XF1, XA1, stopničasto podbetoniranje talne plošče vključno z vso potrebno armaturo in opažem.</t>
  </si>
  <si>
    <t>Dobava in vgradnja betona C 12/15, XC2, XD2, XF1, XA1 za izvedbo betonske mulde drenažne cevi.</t>
  </si>
  <si>
    <t>Dobava in vgradnja betona C 20/25, XC4, XF3, za izvedbo temeljne plošče, deb. 30 cm.</t>
  </si>
  <si>
    <t>Dobava in vgradnja betona C 20/25, XC4, XF3, za izvedbo krovne plošče, deb. 20 cm.</t>
  </si>
  <si>
    <t>Dobava in vgradnja betona C 20/25, XC4, XF3, za izvedbo armiranobetonskega venca, deb. 30 cm in višine 60cm.</t>
  </si>
  <si>
    <t>Dobava, razrez, krivljenje in vgradnja krivljenjega konstrukcijskega jekla kakovosti S 500, razred duktilnosti A.</t>
  </si>
  <si>
    <t xml:space="preserve"> - palice do fi 12 mm</t>
  </si>
  <si>
    <t xml:space="preserve"> - mreže</t>
  </si>
  <si>
    <t>Izvedba talnega tlaka oz. estriha z mikroarmiranim betonom v debelini 15 cm, vključno s polaganjem dveh plasti PVC folje.</t>
  </si>
  <si>
    <t xml:space="preserve">Komplet dobava in izvedba zidu, debeline 30 cm iz betonskih zidakov, vključno z cementno malto 1:4, z vsemi pomožnimi in pripravljalni deli.  
</t>
  </si>
  <si>
    <t>Dobava zidakov iz porobetona debeline 30 cm in zidanje stene, vključno z zidarsko malto.</t>
  </si>
  <si>
    <t>Opomba: zapolnitev stene pri prehodu vročevodnih cevi v objekt.</t>
  </si>
  <si>
    <t>Izolacijska dela:</t>
  </si>
  <si>
    <t>Dobava in vgradnja horizontalne hidroizolacije, izdelava dveh slojev bitumenskih trakov ob prehodnem nanosu dveh slojev hladnega bitumenskega premeza, kot npr. izdelek ibitol in izotekt T4 plus ali enakovredno.</t>
  </si>
  <si>
    <t>Dobava in vgradnja vertikalne hidroizolacije, izdelava dveh slojev bitumenskih trakov ob prehodnem nanosu dveh slojev hladnega bitumenskega premeza, kot npr. izdelek ibitol in izotekt T4 plus ali enakovredno.</t>
  </si>
  <si>
    <t>Dobava in vgradnja fasadnega stiropora debeline 8 cm, primernega za vkopane dele objekta (npr. FRAGMAT XPS 300 GL ali enakovredno), vključno z vsem lepilnim in pritrdilnim materialom, ojačitveno mrežo, vogalniki in malto za vgradnjo.</t>
  </si>
  <si>
    <t>Gradbeni element: obdelava vkopanih delov sten objekta TPP</t>
  </si>
  <si>
    <t>Dobava in vgradnja fasadnega stirodura debeline 10 cm (npr. FRAGMAT EPS F ali enakovredno), vključno z vsem lepilnim in pritrdilnim materialom na hidroizolacijo ter zaščita s čepasto folijo.</t>
  </si>
  <si>
    <t>Dobava in vgradnja fasadnega stiropora debeline 5 cm (npr. FRAGMAT EPS F ali enakovredno), vključno z vsem lepilnim in pritrdilnim materialom, ojačitveno mrežo, vogalniki in izdelavo armiranega sloja vključno z ojačitveno mrežo, osnovnim premazom in zaključnim slojem (okna, vrata)</t>
  </si>
  <si>
    <t>Gradbeni element: fasada na stiku z zrakom okna, vrata</t>
  </si>
  <si>
    <t>Dobava in vgradnja čepaste folije. Vgradnja na zunanje stene in novega jaška s sidranjem s PVC sidri.</t>
  </si>
  <si>
    <t>Dobava in vgradnja kotnih letvic z samolepinim trakom, kot zaključek zaključnega fasadnega sloja.</t>
  </si>
  <si>
    <t>Opomba: stik stavbno pohištvo - fasada.</t>
  </si>
  <si>
    <t>Zaključni tankoslojni mineralni fasadni sloj, dobava in vgradnja, brava po izbiri narčnika.</t>
  </si>
  <si>
    <t>Dobava in izvedba hidroizolacijskega premeza v dveh slojih v območju stika fasade s tlem - izvedba fasadnega podzidka (cokl) v višini 50 cm (HIDROZOL ali enakovredno); dobava in vgradnja po izbiri naročnika.</t>
  </si>
  <si>
    <t>Zunanja ureditev:</t>
  </si>
  <si>
    <t>Dobava in polaganje vrtnih betonskih robnikov 5x20x10, vgradnja na betonsko podlago betona kakovosti C 12/15, poraba betona 0,05 m3/m.</t>
  </si>
  <si>
    <t>Dobava in vgradnja pranih plošča dimenzij 40 x 40 cm, poolaganje na betonsko posteljico debeline 10 cm, beton kakovosti C 12/15, poraba betona 0,1 m3/m.</t>
  </si>
  <si>
    <t>SKUPAJ GRADBENA DELA</t>
  </si>
  <si>
    <t>Ureditev strehe</t>
  </si>
  <si>
    <t>Izvedba ravne strehe v sestavi po detajlu.</t>
  </si>
  <si>
    <t>Izvedba: skladno z detajli</t>
  </si>
  <si>
    <t>Dobava in montaža plastificirane pločevine, pritrjene po navodilih proizvajalca kapne obrobe zidu razvite širine 80 cm vključno s podkonstrukcijo.</t>
  </si>
  <si>
    <t>Komplet dobava in vgradnja stranskega odtoka iz AL pločevine s prirobnicami za preklop hidroizolacije ter vgradnjo vodotesnih trakov ter zidarska obdelava.</t>
  </si>
  <si>
    <t>Komplet izvedba strešnega odtoka fi 100 iz AL nerjaveče pločevine.</t>
  </si>
  <si>
    <t>Dobava in vgradnja tipskega varnostnega preliva DN 100 za zaščito ravne strehe.</t>
  </si>
  <si>
    <t>Dobava in vgradnja tipskega vtoka DN 100 za izvedbo naleganja žleba za zaščito ravne strehe.</t>
  </si>
  <si>
    <t>Dobava in vgradnja žleba DN 100 vključno z vsemi pritrdilnimi elementi (po navodilu proizvajalca).</t>
  </si>
  <si>
    <t>SKUPAJ UREDITEV STREHE</t>
  </si>
  <si>
    <t>Polaganje cevi in montaža jaškov</t>
  </si>
  <si>
    <t>Kompletna izvedba drenaže PE - cev za gradbeništvo, polno perforirana, na betonsko posteljico C 16/20 (posteljica širine 40 cm, debeline min 10 cm in obsipa 20cm), z obsipom z drenažnim peskom granulacije 16-32 mm ter vgradnja geotekstila kot ločilni sloj (način definiran v detajlih), vključno z dobavo vsega potrebnega materiala:</t>
  </si>
  <si>
    <t>-DN 110</t>
  </si>
  <si>
    <t>Dobava in vgradnja / izdelava peskolova BC DN 400 mm, globine do 1,50 m, vključno z vsemi potrebnimi tesnili in izvedbo vseh prevezav obstoječih/novih cevi v požiralnike ter obsipom s peščenim materialom (komplet z vsem potrebnim materialom in delom).</t>
  </si>
  <si>
    <t>Gradbeni element: Odtok s strehe</t>
  </si>
  <si>
    <t>Dobava in vgraditev LTŽ pokrova DN 400 mm, razred B na  peskolov, vključno z dobavo in vgradnjo AB okvirja venca.</t>
  </si>
  <si>
    <t>Cev PVC SN 8 - Dobava in vgradnja gladke enoslojne PVC cevi, nazivnega zunanjega premera, obodne togosti minimalno 8 kN/m2 - SN 8, z integrirano spojko, vključno s pripadajočim tesnilom, v skladu s standardom SIST EN 1401.Vključno z veznim in tesnilnim materialom.  Polaganje na pripravljeno posteljico in obsip po navodilih proizvajalca:</t>
  </si>
  <si>
    <t xml:space="preserve"> - DN 100</t>
  </si>
  <si>
    <t>Gradbeni element: priključek za meteorno vodo s strehe objekta.</t>
  </si>
  <si>
    <t>SKUPAJ POLAGANJE CEVI IN MONTAŽA JAŠKOV</t>
  </si>
  <si>
    <t>Montažna dela</t>
  </si>
  <si>
    <t>Vodovod:</t>
  </si>
  <si>
    <t>Opomba:
Ves vijačni material mora biti iz INOX jekla. V postavkah se upošteva dobava in vgradnja.</t>
  </si>
  <si>
    <t>Dobava in vgradnja navrtnega oklepa HAWLE, tip 236, ZAK46 za PE alkaten DN 63, vključno z vgradilno garnituro, cestno kapo ZAK-HAWLE, tip 180 in podložno ploščo ali izdelek enakovrednih lastnosti.</t>
  </si>
  <si>
    <t>Dobava in vgradnja kolena za navrtni zasun, tip 6465, ZAK46/32 mm ali izdelek enakovrednih lastnosti.</t>
  </si>
  <si>
    <t>Dobava in vgradnja spojke ZAK tip 630 za izvedbo navrtalnega oklepa - MUFFE 46 ali produkt enakovrednih lastnosti.</t>
  </si>
  <si>
    <t>Dobava in vgradnja fitingi ravni DN 32 tip 616 za izvedbo priključka ali produkt enakovrednih lastnosti.</t>
  </si>
  <si>
    <t>Dobava in vgradnja cevi tipa PE 100-RC (ali enakovredno), DN 32, nazivnih tlakov minimalno PN 16 (SDR 11), vključno z vsem veznim in spojnim materialom.</t>
  </si>
  <si>
    <t xml:space="preserve">Dobava in vgradnja tremo jašeka za vodomer 1", priključka za cev PE 100 - RC, DN 32, SDR 11, z vodomerjem 3/4", krogelnim ventilom pred in za vodomerjem in LTŽ pokrovom. Vgradnja po navodilih proizvajalca. Vodomer meteorološkega tipa C. Jašek tipa Zagožen ali produkt enakovrednih lastnosti. </t>
  </si>
  <si>
    <t>Dobava in vgradnja opozorilnega traku 30 cm nad temenom cevi, napis VODOVOD.</t>
  </si>
  <si>
    <t>Interna kanalizacija TPP 3112</t>
  </si>
  <si>
    <t>Dobava in vgradnja jeklenih cevi premera DN 50 v skladu z EN 877, spoj z objemko iz nerjavavnega jekla in gumi manšeto, vključno s fazonskimi kosi.</t>
  </si>
  <si>
    <t>Opomba: postavka vključuje fazonske T-kose za izvedbo priključitev cevi pod kotom 45°</t>
  </si>
  <si>
    <t>Dobava in vgradnja jeklenih cevi premera DN 100 v skladu z EN 877, spoj z objemko iz nerjavavnega jekla in gumi manšeto, vključno s fazonskimi kosi.</t>
  </si>
  <si>
    <t>Dobava in vgradnja jeklenih cevi premera DN 160 v skladu z EN 877, spoj z objemko iz nerjavavnega jekla in gumi manšeto, vključno s fazonskimi kosi.</t>
  </si>
  <si>
    <t>Dobava in vgradnja litoželeznega talnega sifona premera:</t>
  </si>
  <si>
    <t xml:space="preserve"> - sifon 100/100</t>
  </si>
  <si>
    <t xml:space="preserve"> - sifon 300/300</t>
  </si>
  <si>
    <t>Dobava in vgradnja fazonskega kosa za spajanje drenažnih cevi:</t>
  </si>
  <si>
    <t xml:space="preserve"> - Koleno 100/90</t>
  </si>
  <si>
    <t>Gradbeni element: Drenažni sistem</t>
  </si>
  <si>
    <t>Kanalizacija TPP 312</t>
  </si>
  <si>
    <t>Cev LTŽ SML - Dobava in vgradnja litoželezne odtočne cevi, namenjeni meteorni in odpadni vodi, nazivnega notranjega premera, z integrirano spojko, vključno s pripadajočim tesnilom, v skladu s standardom SIST EN 877 in SIST EN 1561 .Vključno z veznim in tesnilnim materialom. Polaganje na pripravljeno posteljico in obsip po navodilih proizvajal. Vključno z dobavo in vgradnjo fazonskih T-kosov za izvedbo priključitev cevi pod kotom 45°(pričakuje se 6 kolen).</t>
  </si>
  <si>
    <t xml:space="preserve"> - DN 160</t>
  </si>
  <si>
    <t>Jašek BJ - Dobava in vgradnja revizijskega betonskega jaška (BJ) z vodotesno obdelavo stikov, izdelavo betonskega dna in mulde z materiali v vodotesni izvedbi. Priključki v jašek izvedeni z navrtalno glavo in s tesnili:</t>
  </si>
  <si>
    <t xml:space="preserve"> - DN 1000, globine do 1,5 m</t>
  </si>
  <si>
    <t>Gradbeni element: Jašek na kanalizacijskem
priključku</t>
  </si>
  <si>
    <t xml:space="preserve"> - DN 800, višine 1,50m</t>
  </si>
  <si>
    <t>Gradbeni element: Jašek na priklopu nove kanalizacije na obstoječo</t>
  </si>
  <si>
    <t xml:space="preserve"> - DN 600, višine 1,50m</t>
  </si>
  <si>
    <t>Gradbeni element: Jašek na drenažnem sistemu</t>
  </si>
  <si>
    <t>Pokrov LTŽ - Dobava in vgradnja LTŽ pokrova s tesnilom (na zaklep) nosilnosti 400 kN obremenitvenega razreda D, fi 80cm vključno z AB ploščo in z obročem - polni.</t>
  </si>
  <si>
    <t>Gradbeni element: priključitev kanalizacije_2</t>
  </si>
  <si>
    <t>Pokrov LTŽ - Dobava in vgradnja LTŽ pokrova s tesnilom (na zaklep) nosilnosti 125 kN obremenitvenega razreda B, fi 60cm vključno z AB ploščo in z obročem - polni.</t>
  </si>
  <si>
    <t>Gradbeni element: RJ1_RJ2__kanalizacija TPP 312</t>
  </si>
  <si>
    <t>Pokrov samonivelacijski - Dobava in vgradnja teleskopskega - samonivelacijskega LTŽ pokrova DN 800 tipa D (nosilnosti 400 KN). Višina samonivelacijskega pokrova je min. 300mm. Vgradnja zajema ustrezen AB konus in ustrezno LKS tesnilo za vgradnjo med AB konusom in LTŽ pokrovom.</t>
  </si>
  <si>
    <t>Gradbeni element: RJ3_iztok iz TPP 312</t>
  </si>
  <si>
    <t>Dobava in vgradnja opozorilnega traku 30 cm nad temenom cevi, napis KANALIZACIJA.</t>
  </si>
  <si>
    <t>SKUPAJ MONTAŽNA DELA</t>
  </si>
  <si>
    <t>Krovsko kleparska dela</t>
  </si>
  <si>
    <t>Dobava in vgradnja zaključne pločevine atike, plastificirana pločevina antracitno antracitno sive barve, vključno z nosilci in vijaki za pritrditev na AB konstrukcijo.</t>
  </si>
  <si>
    <t>Dobava in vgradnja cevi za odvod strešnih vod, DN 100, platificirana pločevina antracitno sive barve, vključno z razrezom in pritrdilnim materialom.</t>
  </si>
  <si>
    <t>Dobava in vgradnja kolena za cev za odvod strešnih vod, DN 100, plastificirana pločevina antracitno sive barve.</t>
  </si>
  <si>
    <t>Dobava in vgradnja komplet varnostnega 
preliva za odvod padavinske vode iz strehe, izvedba s plastificriano pločevino antracitno sive barve.</t>
  </si>
  <si>
    <t>SKUPAJ KROVSKO KLEPARSKA DELA</t>
  </si>
  <si>
    <t>Obrtniška dela</t>
  </si>
  <si>
    <t>Stavbno pohištvo</t>
  </si>
  <si>
    <t>Opomba: vso stavbno pohištvo mora ustrezati zahtevam pravilnika PURES!</t>
  </si>
  <si>
    <t>Dobava in vgradnja dvokrilnih vrat aluminijaste izvedbe, s fiksnim zračniom na vsakem krilu v velikosti 1/3 vratnega krila, širine 200 cm in višine 220 cm, vključno s ključavnico in kljuko.</t>
  </si>
  <si>
    <t>Opomba: dimenzija novih vrat se določi na terenu ob prisotnosti nadzornika in predstavnika izbranega dobavitelja vrat.</t>
  </si>
  <si>
    <t>Dobava in vgradnja enokrilnega okna ALU izvedbe, širine 100cm in višine  60 cm. Okno mora omogočati klasično odpiranje in odpiranje na kip. Okno mora biti opremljeno s protimrčesno mrežo.</t>
  </si>
  <si>
    <t>Opomba: izvajalec mora pred izdelavo mreže pridobiti potrditev vzorca s strani projektanta in nadzornika.</t>
  </si>
  <si>
    <t>Dobava in vgradnja zunanje okenske police iz pastificirane pločevine v antracitno sivi barvi, vključno z vgradnjo.</t>
  </si>
  <si>
    <t>Dobava in vgradnja INOX zaščitne rešetke za okensko odprtino, dimezije 100cm x 60cm, vključno z vgradnjo.</t>
  </si>
  <si>
    <t>Dobava in vgradnja pohodne INOX rešetke z okvirjem, ki se vgradi v betonski tlak in vsemi izrezi za prehod cevi. Dimenzija rešetke je 0.3*0.7 m.</t>
  </si>
  <si>
    <t>Dobava in vgradnja pohodne INOX rešetke z okvirjem, ki se vgradi v betonski tlak in vsemi izrezi za prehod cevi. Dimenzija rešetke je 0.5*1.8 m.</t>
  </si>
  <si>
    <t>Notranja zaključna dela</t>
  </si>
  <si>
    <t>Izvedba grobega in finega ometa v debelini 1-2 cm vključno z vsem potrebnim delom in materialom.</t>
  </si>
  <si>
    <t>Kompletna ureditev sten in stropa: brušenje stene, kitanje in 2x beljenje notranjih sten objekta vključno z vsem potrebnim materialom s pralno barvo na vodni osnovi.</t>
  </si>
  <si>
    <t>Gradbeni element: notranje stene in strop objekta</t>
  </si>
  <si>
    <t>Dobava in vgradnja samorazlivnega tlaka na epoksidni osnovi, barva po izbiri naročnika, vključno s pripadajočimi obrobami oz. stenskimi zaključki.</t>
  </si>
  <si>
    <t>SKUPAJ OBRTNIŠKA DELA</t>
  </si>
  <si>
    <t>Zaključna in ostala dela</t>
  </si>
  <si>
    <t>1.11.1</t>
  </si>
  <si>
    <t>1.11.2</t>
  </si>
  <si>
    <t>1.11.3</t>
  </si>
  <si>
    <t>Spiranje in dezinfekcija novozgrajenega vodovodnega priključka.</t>
  </si>
  <si>
    <t>1.11.4</t>
  </si>
  <si>
    <t>Snemanje novozgrajenega kanalizacijskega priključka s kamero.</t>
  </si>
  <si>
    <t>1.11.5</t>
  </si>
  <si>
    <t>Tesnostni preizkus novozgrajenega kanalizacijskega priključka.</t>
  </si>
  <si>
    <t>1.11.6</t>
  </si>
  <si>
    <t xml:space="preserve">Tesnostni preizkus kanalizacisjkih jaškov. </t>
  </si>
  <si>
    <t>Izpiranje, klorni šok in tlačni preizkus cevovoda in novo zgrajenih objektov.</t>
  </si>
  <si>
    <t>Komplet čiščenje objekta pred predajo naročniku.</t>
  </si>
  <si>
    <t>SKUPAJ ZAKLJUČNA IN OSTALA DELA</t>
  </si>
  <si>
    <t>Opomba: elektro del</t>
  </si>
  <si>
    <t>Kombinirani (strojno - ročni) široki izkop mat. III. in IV. Ktg, naklon brežine 75°, (GNG norme) z odvozom na trajno deponijo gradbenih odpadkov, vključno s črpanjem vode iz gradbene jame. Širina dna izkopa je 0,5 m, globina do 1,15 m.</t>
  </si>
  <si>
    <t>OBJEKT:</t>
  </si>
  <si>
    <t xml:space="preserve">Prestavitev primarnega omrežja za TPP312, 2. faza </t>
  </si>
  <si>
    <t>Gradbena dela -toplovod, vročevod</t>
  </si>
  <si>
    <t>2.3.9</t>
  </si>
  <si>
    <t>2.3.10</t>
  </si>
  <si>
    <t>2.4.1</t>
  </si>
  <si>
    <t>2.4.2</t>
  </si>
  <si>
    <t>2.4.3</t>
  </si>
  <si>
    <t>2.4.4</t>
  </si>
  <si>
    <t>2.5.1</t>
  </si>
  <si>
    <t>2.5.2</t>
  </si>
  <si>
    <t>2.5.3</t>
  </si>
  <si>
    <t>2.5.4</t>
  </si>
  <si>
    <t>2.5.5</t>
  </si>
  <si>
    <t>2.5.6</t>
  </si>
  <si>
    <t>2.5.7</t>
  </si>
  <si>
    <t>2.5.8</t>
  </si>
  <si>
    <t>2.5.9</t>
  </si>
  <si>
    <t>2.5.10</t>
  </si>
  <si>
    <t>2.5.11</t>
  </si>
  <si>
    <t>2.5.12</t>
  </si>
  <si>
    <t>2.5.13</t>
  </si>
  <si>
    <t>2.5.14</t>
  </si>
  <si>
    <t>2.5.15</t>
  </si>
  <si>
    <t>2.5.16</t>
  </si>
  <si>
    <t>2.5.17</t>
  </si>
  <si>
    <t>2.5.18</t>
  </si>
  <si>
    <t>2.5.19</t>
  </si>
  <si>
    <t>2.5.20</t>
  </si>
  <si>
    <t>2.5.21</t>
  </si>
  <si>
    <t>2.6.1</t>
  </si>
  <si>
    <t>2.6.2</t>
  </si>
  <si>
    <t>2.6.3</t>
  </si>
  <si>
    <t>2.6.4.</t>
  </si>
  <si>
    <t>2.6.5</t>
  </si>
  <si>
    <t>2.6.6</t>
  </si>
  <si>
    <t>2.6.7</t>
  </si>
  <si>
    <t>2.7.1</t>
  </si>
  <si>
    <t>2.7.2</t>
  </si>
  <si>
    <t>2.7.3</t>
  </si>
  <si>
    <t>2.7.4</t>
  </si>
  <si>
    <t>2.8.1</t>
  </si>
  <si>
    <t>2.8.2</t>
  </si>
  <si>
    <t>2.8.3</t>
  </si>
  <si>
    <t>2.8.4</t>
  </si>
  <si>
    <t>2.8.5</t>
  </si>
  <si>
    <t>2.8.6</t>
  </si>
  <si>
    <t>2.8.7</t>
  </si>
  <si>
    <t>2.8.8</t>
  </si>
  <si>
    <t>2.8.9</t>
  </si>
  <si>
    <t>2.8.10</t>
  </si>
  <si>
    <t>2.8.11</t>
  </si>
  <si>
    <t>2.8.12</t>
  </si>
  <si>
    <t>2.8.13</t>
  </si>
  <si>
    <t>2.8.14</t>
  </si>
  <si>
    <t>2.8.15</t>
  </si>
  <si>
    <t>2.8.16</t>
  </si>
  <si>
    <t>2.8.17</t>
  </si>
  <si>
    <t>2.8.18</t>
  </si>
  <si>
    <t>2.8.19</t>
  </si>
  <si>
    <t>2.9.1</t>
  </si>
  <si>
    <t>2.9.2</t>
  </si>
  <si>
    <t>2.9.3</t>
  </si>
  <si>
    <t>2.9.4</t>
  </si>
  <si>
    <t>2.10.1</t>
  </si>
  <si>
    <t>2.10.2</t>
  </si>
  <si>
    <t>2.10.3</t>
  </si>
  <si>
    <t>2.10.4</t>
  </si>
  <si>
    <t>2.10.5</t>
  </si>
  <si>
    <t>2.10.6</t>
  </si>
  <si>
    <t>2.10.7</t>
  </si>
  <si>
    <t>2.10.8</t>
  </si>
  <si>
    <t>2.10.9</t>
  </si>
  <si>
    <t>Strojna dela - vročevod DN65</t>
  </si>
  <si>
    <t>Strojna dela - toplovod DN125</t>
  </si>
  <si>
    <t>Strojna dela - toplotna postaja TPP312</t>
  </si>
  <si>
    <t>Strojna dela - ITP Ribiška koča</t>
  </si>
  <si>
    <t>Elektro dela - TPP 312</t>
  </si>
  <si>
    <t>Elektro dela - ITP Ribiška</t>
  </si>
  <si>
    <t>Elektro dela - NN priključek</t>
  </si>
  <si>
    <t>5.1.1</t>
  </si>
  <si>
    <t>5.1.2</t>
  </si>
  <si>
    <t>5.1.3</t>
  </si>
  <si>
    <t>5.1.4</t>
  </si>
  <si>
    <t>5.1.5</t>
  </si>
  <si>
    <t>5.1.6</t>
  </si>
  <si>
    <t>5.1.7</t>
  </si>
  <si>
    <t>5.1.8</t>
  </si>
  <si>
    <t>5.1.9</t>
  </si>
  <si>
    <t>5.1.10</t>
  </si>
  <si>
    <t>5.1.11</t>
  </si>
  <si>
    <t>5.1.12</t>
  </si>
  <si>
    <t>5.1.13</t>
  </si>
  <si>
    <t>5.1.14</t>
  </si>
  <si>
    <t>5.1.15</t>
  </si>
  <si>
    <t>5.1.16</t>
  </si>
  <si>
    <t>5.1.17</t>
  </si>
  <si>
    <t>5.1.18</t>
  </si>
  <si>
    <t>5.1.19</t>
  </si>
  <si>
    <t>5.1.20</t>
  </si>
  <si>
    <t>5.2.1</t>
  </si>
  <si>
    <t>5.2.2</t>
  </si>
  <si>
    <t>5.2.3</t>
  </si>
  <si>
    <t>5.2.4</t>
  </si>
  <si>
    <t>5.2.5</t>
  </si>
  <si>
    <t>5.2.6</t>
  </si>
  <si>
    <t>5.2.7</t>
  </si>
  <si>
    <t>5.2.8</t>
  </si>
  <si>
    <t>5.2.9</t>
  </si>
  <si>
    <t>5.2.10</t>
  </si>
  <si>
    <t>5.2.11</t>
  </si>
  <si>
    <t>5.2.12</t>
  </si>
  <si>
    <t>5.2.13</t>
  </si>
  <si>
    <t>5.2.14</t>
  </si>
  <si>
    <t>5.2.15</t>
  </si>
  <si>
    <t>5.2.16</t>
  </si>
  <si>
    <t>5.2.17</t>
  </si>
  <si>
    <t>5.2.18</t>
  </si>
  <si>
    <t>5.2.19</t>
  </si>
  <si>
    <t>5.2.20</t>
  </si>
  <si>
    <t>5.2.21</t>
  </si>
  <si>
    <t>5.2.22</t>
  </si>
  <si>
    <t>5.2.23</t>
  </si>
  <si>
    <t>5.2.24</t>
  </si>
  <si>
    <t>5.2.25</t>
  </si>
  <si>
    <t>5.2.26</t>
  </si>
  <si>
    <t>5.2.27</t>
  </si>
  <si>
    <t>5.2.28</t>
  </si>
  <si>
    <t>5.2.29</t>
  </si>
  <si>
    <t>5.2.30</t>
  </si>
  <si>
    <t>5.2.31</t>
  </si>
  <si>
    <t>5.2.32</t>
  </si>
  <si>
    <t>5.3.1</t>
  </si>
  <si>
    <t>5.3.2</t>
  </si>
  <si>
    <t>5.3.3</t>
  </si>
  <si>
    <t>5.3.4</t>
  </si>
  <si>
    <t>5.3.5</t>
  </si>
  <si>
    <t>5.3.6</t>
  </si>
  <si>
    <t>5.3.7</t>
  </si>
  <si>
    <t>5.3.8</t>
  </si>
  <si>
    <t>5.3.9</t>
  </si>
  <si>
    <t>5.3.10</t>
  </si>
  <si>
    <t>5.3.11</t>
  </si>
  <si>
    <t>5.4.1</t>
  </si>
  <si>
    <t>5.4.2</t>
  </si>
  <si>
    <t>5.4.3</t>
  </si>
  <si>
    <t>5.4.4</t>
  </si>
  <si>
    <t>5.4.5</t>
  </si>
  <si>
    <t>5.4.6</t>
  </si>
  <si>
    <t>5.4.7</t>
  </si>
  <si>
    <t>5</t>
  </si>
  <si>
    <t>6.1.1</t>
  </si>
  <si>
    <t>6.1.2</t>
  </si>
  <si>
    <t>6.1.3</t>
  </si>
  <si>
    <t>6.1.4</t>
  </si>
  <si>
    <t>6.1.5</t>
  </si>
  <si>
    <t>6.1.6</t>
  </si>
  <si>
    <t>6.1.7</t>
  </si>
  <si>
    <t>6.1.8</t>
  </si>
  <si>
    <t>6.1.9</t>
  </si>
  <si>
    <t>6.1.10</t>
  </si>
  <si>
    <t>6.1.11</t>
  </si>
  <si>
    <t>6.1.12</t>
  </si>
  <si>
    <t>6.1.13</t>
  </si>
  <si>
    <t>6.1.14</t>
  </si>
  <si>
    <t>6.1.15</t>
  </si>
  <si>
    <t>6.1.16</t>
  </si>
  <si>
    <t>6.1.17</t>
  </si>
  <si>
    <t>6.1.18</t>
  </si>
  <si>
    <t>6.1.19</t>
  </si>
  <si>
    <t>6.1.20</t>
  </si>
  <si>
    <t>6.1.21</t>
  </si>
  <si>
    <t>6.2.1</t>
  </si>
  <si>
    <t>6.2.2</t>
  </si>
  <si>
    <t>6.2.3</t>
  </si>
  <si>
    <t>6.2.4</t>
  </si>
  <si>
    <t>6.2.5</t>
  </si>
  <si>
    <t>6.2.6</t>
  </si>
  <si>
    <t>6.2.7</t>
  </si>
  <si>
    <t>6.2.8</t>
  </si>
  <si>
    <t>6.2.9</t>
  </si>
  <si>
    <t>6.2.10</t>
  </si>
  <si>
    <t>6.2.11</t>
  </si>
  <si>
    <t>6.2.12</t>
  </si>
  <si>
    <t>6.2.13</t>
  </si>
  <si>
    <t>6.2.14</t>
  </si>
  <si>
    <t>6.2.15</t>
  </si>
  <si>
    <t>6.2.16</t>
  </si>
  <si>
    <t>6.3.1</t>
  </si>
  <si>
    <t>6.3.2</t>
  </si>
  <si>
    <t>6.3.3</t>
  </si>
  <si>
    <t>6.3.4</t>
  </si>
  <si>
    <t>6.3.5</t>
  </si>
  <si>
    <t>6.3.6</t>
  </si>
  <si>
    <t>6.3.7</t>
  </si>
  <si>
    <t>6.3.8</t>
  </si>
  <si>
    <t>6.3.9</t>
  </si>
  <si>
    <t>6.3.10</t>
  </si>
  <si>
    <t>6.3.11</t>
  </si>
  <si>
    <t>6.3.12</t>
  </si>
  <si>
    <t>6.3.13</t>
  </si>
  <si>
    <t>6.3.14</t>
  </si>
  <si>
    <t>6.3.15</t>
  </si>
  <si>
    <t>6.4.1</t>
  </si>
  <si>
    <t>6.4.2</t>
  </si>
  <si>
    <t>6.4.3</t>
  </si>
  <si>
    <t>6.4.4</t>
  </si>
  <si>
    <t>6.4.5</t>
  </si>
  <si>
    <t>6.4.6</t>
  </si>
  <si>
    <t>6.4.7</t>
  </si>
  <si>
    <t>6.4.8</t>
  </si>
  <si>
    <t>6</t>
  </si>
  <si>
    <t>Elektro dela - ITP Ribiška koča</t>
  </si>
  <si>
    <t>7.1.1</t>
  </si>
  <si>
    <t>7.1.12</t>
  </si>
  <si>
    <t>7.1.2</t>
  </si>
  <si>
    <t>7.1.3</t>
  </si>
  <si>
    <t>7.1.4</t>
  </si>
  <si>
    <t>7.1.5</t>
  </si>
  <si>
    <t>7.1.6</t>
  </si>
  <si>
    <t>7.1.7</t>
  </si>
  <si>
    <t>7.1.8</t>
  </si>
  <si>
    <t>7.1.9</t>
  </si>
  <si>
    <t>7.1.10</t>
  </si>
  <si>
    <t>7.1.11</t>
  </si>
  <si>
    <t>7.1.13</t>
  </si>
  <si>
    <t>7.1.14</t>
  </si>
  <si>
    <t>7.1.15</t>
  </si>
  <si>
    <t>7.1.16</t>
  </si>
  <si>
    <t>7.1.17</t>
  </si>
  <si>
    <t>7.1.18</t>
  </si>
  <si>
    <t>7.1.19</t>
  </si>
  <si>
    <t>7.1.20</t>
  </si>
  <si>
    <t>7.1.21</t>
  </si>
  <si>
    <t>7.1.22</t>
  </si>
  <si>
    <t>7.1.23</t>
  </si>
  <si>
    <t>7.1.24</t>
  </si>
  <si>
    <t>7.1.25</t>
  </si>
  <si>
    <t>7.1.26</t>
  </si>
  <si>
    <t>7.1.28</t>
  </si>
  <si>
    <t>7.1.29</t>
  </si>
  <si>
    <t>7.1.30</t>
  </si>
  <si>
    <t>7.1.31</t>
  </si>
  <si>
    <t>7.1.32</t>
  </si>
  <si>
    <t>7.1.33</t>
  </si>
  <si>
    <t>7.1.34</t>
  </si>
  <si>
    <t>7.1.35</t>
  </si>
  <si>
    <t>7.1.36</t>
  </si>
  <si>
    <t>7.1.37</t>
  </si>
  <si>
    <t>7.1.38</t>
  </si>
  <si>
    <t>7.2.1</t>
  </si>
  <si>
    <t>7.2.2</t>
  </si>
  <si>
    <t>7.2.3</t>
  </si>
  <si>
    <t>7.2.4</t>
  </si>
  <si>
    <t>7.2.5</t>
  </si>
  <si>
    <t>7.2.6</t>
  </si>
  <si>
    <t>7.2.7</t>
  </si>
  <si>
    <t>7.3.1</t>
  </si>
  <si>
    <t>7.3.2</t>
  </si>
  <si>
    <t>7.3.3</t>
  </si>
  <si>
    <t>7.3.4</t>
  </si>
  <si>
    <t>7.3.5</t>
  </si>
  <si>
    <t>7.3.6</t>
  </si>
  <si>
    <t>7.3.7</t>
  </si>
  <si>
    <t>7.3.8</t>
  </si>
  <si>
    <t>7.3.9</t>
  </si>
  <si>
    <t>7.3.10</t>
  </si>
  <si>
    <t>7.3.11</t>
  </si>
  <si>
    <t>7.3.12</t>
  </si>
  <si>
    <t>7.3.13</t>
  </si>
  <si>
    <t>7.4.1</t>
  </si>
  <si>
    <t>7.4.2</t>
  </si>
  <si>
    <t>7.4.3</t>
  </si>
  <si>
    <t>7.4.4</t>
  </si>
  <si>
    <t>7.4.5</t>
  </si>
  <si>
    <t>7.4.6</t>
  </si>
  <si>
    <t>7.4.7</t>
  </si>
  <si>
    <t>7.4.8</t>
  </si>
  <si>
    <t>7.4.9</t>
  </si>
  <si>
    <t>7.4.10</t>
  </si>
  <si>
    <t>7.4.11</t>
  </si>
  <si>
    <t>7.4.12</t>
  </si>
  <si>
    <t>7.4.13</t>
  </si>
  <si>
    <t>7.4.14</t>
  </si>
  <si>
    <t>7.4.15</t>
  </si>
  <si>
    <t>7.4.16</t>
  </si>
  <si>
    <t>7.4.17</t>
  </si>
  <si>
    <t>7.4.18</t>
  </si>
  <si>
    <t>7.4.19</t>
  </si>
  <si>
    <t>7.5.1</t>
  </si>
  <si>
    <t>7.5.2</t>
  </si>
  <si>
    <t>7.5.3</t>
  </si>
  <si>
    <t>7.5.4</t>
  </si>
  <si>
    <t>7.5.5</t>
  </si>
  <si>
    <t>7.5.6</t>
  </si>
  <si>
    <t>7.6.1</t>
  </si>
  <si>
    <t>7.6.2</t>
  </si>
  <si>
    <t>7.6.3</t>
  </si>
  <si>
    <t>7.6.4</t>
  </si>
  <si>
    <t>7.6.5</t>
  </si>
  <si>
    <t>7.7.1</t>
  </si>
  <si>
    <t>7.7.2</t>
  </si>
  <si>
    <t>7.7.3</t>
  </si>
  <si>
    <t>7.7.4</t>
  </si>
  <si>
    <t>7.7.5</t>
  </si>
  <si>
    <t>7.7.6</t>
  </si>
  <si>
    <t>7.7.7</t>
  </si>
  <si>
    <t>7.7.8</t>
  </si>
  <si>
    <t>7.8.1</t>
  </si>
  <si>
    <t>8.1.1</t>
  </si>
  <si>
    <t>8.1.2</t>
  </si>
  <si>
    <t>8.1.3</t>
  </si>
  <si>
    <t>8.1.4</t>
  </si>
  <si>
    <t>8.1.5</t>
  </si>
  <si>
    <t>8.1.6</t>
  </si>
  <si>
    <t>8.1.7</t>
  </si>
  <si>
    <t>8.1.8</t>
  </si>
  <si>
    <t>8.1.9</t>
  </si>
  <si>
    <t>8.1.10</t>
  </si>
  <si>
    <t>8.1.11</t>
  </si>
  <si>
    <t>8.1.12</t>
  </si>
  <si>
    <t>8.1.13</t>
  </si>
  <si>
    <t>8.1.14</t>
  </si>
  <si>
    <t>8.1.15</t>
  </si>
  <si>
    <t>8.1.16</t>
  </si>
  <si>
    <t>8.1.17</t>
  </si>
  <si>
    <t>8.1.18</t>
  </si>
  <si>
    <t>8.1.19</t>
  </si>
  <si>
    <t>8.1.20</t>
  </si>
  <si>
    <t>8.1.21</t>
  </si>
  <si>
    <t>8.1.22</t>
  </si>
  <si>
    <t>8.1.24</t>
  </si>
  <si>
    <t>8.1.25</t>
  </si>
  <si>
    <t>8.1.26</t>
  </si>
  <si>
    <t>8.1.27</t>
  </si>
  <si>
    <t>8.1.28</t>
  </si>
  <si>
    <t>8.1.29</t>
  </si>
  <si>
    <t>8.1.30</t>
  </si>
  <si>
    <t>8.1.31</t>
  </si>
  <si>
    <t>8.2</t>
  </si>
  <si>
    <t>8.2.1</t>
  </si>
  <si>
    <t>8.2.2</t>
  </si>
  <si>
    <t>8.2.3</t>
  </si>
  <si>
    <t>8.2.4</t>
  </si>
  <si>
    <t>8.2.5</t>
  </si>
  <si>
    <t>8.2.6</t>
  </si>
  <si>
    <t>8.2.7</t>
  </si>
  <si>
    <t>8.2.8</t>
  </si>
  <si>
    <t>8.2.9</t>
  </si>
  <si>
    <t>8.2.10</t>
  </si>
  <si>
    <t>8.3</t>
  </si>
  <si>
    <t>8.3.1</t>
  </si>
  <si>
    <t>8.3.2</t>
  </si>
  <si>
    <t>8.3.3</t>
  </si>
  <si>
    <t>8.3.4</t>
  </si>
  <si>
    <t>8.3.5</t>
  </si>
  <si>
    <t>8.3.6</t>
  </si>
  <si>
    <t>8.3.7</t>
  </si>
  <si>
    <t>8.3.8</t>
  </si>
  <si>
    <t>8.3.9</t>
  </si>
  <si>
    <t>8.3.10</t>
  </si>
  <si>
    <t>8.3.11</t>
  </si>
  <si>
    <t>8.3.12</t>
  </si>
  <si>
    <t>8.3.13</t>
  </si>
  <si>
    <t>8.3.14</t>
  </si>
  <si>
    <t>8.3.15</t>
  </si>
  <si>
    <t>8.4</t>
  </si>
  <si>
    <t>8.4.1</t>
  </si>
  <si>
    <t>8.4.2</t>
  </si>
  <si>
    <t>8.4.3</t>
  </si>
  <si>
    <t>8.5</t>
  </si>
  <si>
    <t>8.5.1</t>
  </si>
  <si>
    <t>8.5.2</t>
  </si>
  <si>
    <t>8.5.3</t>
  </si>
  <si>
    <t>8.5.4</t>
  </si>
  <si>
    <t>8.6</t>
  </si>
  <si>
    <t>8.6.1</t>
  </si>
  <si>
    <t>8.6.2</t>
  </si>
  <si>
    <t>8.6.3</t>
  </si>
  <si>
    <t>8.7</t>
  </si>
  <si>
    <t>8.7.1</t>
  </si>
  <si>
    <t>Skupaj elektro dela - TPP 312</t>
  </si>
  <si>
    <t>Skupaj elektro dela - ITP Ribiška koča</t>
  </si>
  <si>
    <t>9</t>
  </si>
  <si>
    <t>9.1</t>
  </si>
  <si>
    <t>9.1.1</t>
  </si>
  <si>
    <t>9.1.2</t>
  </si>
  <si>
    <t>9.1.3</t>
  </si>
  <si>
    <t>9.1.4</t>
  </si>
  <si>
    <t>9.1.5</t>
  </si>
  <si>
    <t>9.1.6</t>
  </si>
  <si>
    <t>9.1.7</t>
  </si>
  <si>
    <t>9.1.8</t>
  </si>
  <si>
    <t>9.2</t>
  </si>
  <si>
    <t>9.2.1</t>
  </si>
  <si>
    <t>9.2.2</t>
  </si>
  <si>
    <t>9.2.3</t>
  </si>
  <si>
    <t>9.2.4</t>
  </si>
  <si>
    <t>9.2.5</t>
  </si>
  <si>
    <t>9.2.6</t>
  </si>
  <si>
    <t>9.2.7</t>
  </si>
  <si>
    <t>9.2.8</t>
  </si>
  <si>
    <t>9.2.9</t>
  </si>
  <si>
    <t>9.2.10</t>
  </si>
  <si>
    <t>9.2.11</t>
  </si>
  <si>
    <t>9.2.12</t>
  </si>
  <si>
    <t>9.2.13</t>
  </si>
  <si>
    <t>9.3</t>
  </si>
  <si>
    <t>9.3.1</t>
  </si>
  <si>
    <t>Skupaj elektro dela - NN priključek</t>
  </si>
  <si>
    <t>SKUPAJ strojna dela - Toplotna postaja TPP312</t>
  </si>
  <si>
    <t>Skupaj strojna dela - Toplotna postaja TPP312</t>
  </si>
  <si>
    <t>SKUPAJ strojna dela - Toplovod DN125</t>
  </si>
  <si>
    <t>Strojna dela - Toplovod DN125</t>
  </si>
  <si>
    <t>Strojna dela - Vročevod DN65</t>
  </si>
  <si>
    <t xml:space="preserve">GRADBENA DELA TPP 312 </t>
  </si>
  <si>
    <t xml:space="preserve">SKUPAJ GRADBENA DELA TPP 312 </t>
  </si>
  <si>
    <t>SKUPAJ strojna dela - vročevod DN65</t>
  </si>
  <si>
    <t>Nepredvidena dela</t>
  </si>
  <si>
    <t>Pri izdelavi ponudbe je potrebno upoštevati: 
- dobavo  in vgradnjo materiala,  ustrezno  zaščitenega  proti  poškodbam,  z  vsemi  transportnimi  in manipulativnimi stroški, stroški zavarovanj, skladiščenja med transportom ali pred montažo,
- v sklopu montaže je potrebno upoštevati ves drobni montažni, pritrdilni in tesnilni material, pripravljalna in zaključna dela, izdelavo morebiti potrebnih prebojev in dolbenj, 
- zaščito vgrajenega materiala na objektu proti poškodbam nastalim zaradi izvajanja gradbenih ali ostalih del po vgradnji materiala,
- Izvedbo pregledov, preskusov in meritev z zapisniki o izvedbah preizkusov, podpisanimi  s  strani  nadzornega  organa,
- Označevanje periferne opreme s trajnimi nalepkami
- Ves drobni in vezni material</t>
  </si>
  <si>
    <t>Obrazec št: 15</t>
  </si>
  <si>
    <t>PREDRAČUN</t>
  </si>
  <si>
    <t>Predračun za predmet javnega naročila mora biti izpolnjen na priloženem obrazcu.</t>
  </si>
  <si>
    <t>Ponudnik sestavi ponudbeni predračun  tako, da v obrazec iz priloge vnese:</t>
  </si>
  <si>
    <t>-</t>
  </si>
  <si>
    <t>cene na enoto dela in materiala;</t>
  </si>
  <si>
    <t>izračunano skupno ceno postavke;</t>
  </si>
  <si>
    <t xml:space="preserve">izdelano rekapitulacijo vseh del; </t>
  </si>
  <si>
    <t>izkazano skupno vrednost vseh del brez DDV  in z DDV.</t>
  </si>
  <si>
    <t>Ponudnik mora priložiti k ponudbenemu predračunu kalkulativne elemente ob upoštevanju na podlagi, katerih je bila pripravljena ponudba, in sicer:</t>
  </si>
  <si>
    <t xml:space="preserve">cenik delovne sile, </t>
  </si>
  <si>
    <t xml:space="preserve">cenik mehanizacije, </t>
  </si>
  <si>
    <t xml:space="preserve">cenik transportov in </t>
  </si>
  <si>
    <t>cenik materiala FCO gradbišče.</t>
  </si>
  <si>
    <t xml:space="preserve">Cene za enoto vsebujejo vse stroške (materiala, dela in strojev, drobnega materiala in kala, režijskih pripravljalnih in zaključnih del, morebitne trošarine, takse, prispevke, uvozne dajatve, stroške embaliranja, nabave, prevoza, zavarovanja, ipd.) in davke, ki bi lahko nastali pri izvedbi  tovrstnih del, zato jih izvajalec kot strokovnjak mora predvideti in vkalkulirati v ceno za enoto. </t>
  </si>
  <si>
    <t>V priloženem predračunu je v nekaterih postavkah zaradi ustreznejšega opisa materialov ali opreme v informativne namene naveden tudi proizvajalec in tip materiala ali opreme. Navedba je zgolj informativne narave, potrebno je ponuditi tehnično enakovreden ali boljši material oz. opremo.</t>
  </si>
  <si>
    <t>Ponudnik bo moral podati na vpogled in v potrditev vse materiale in elemente, predvidene za vgradnjo (vzorce) pred pričetkom gradnje. Brez potrditve vgradnja materialov in elementov  ni dopustna, v primeru vgradnje nepotrjenih materialov in elementov, pa bo izvajalec na svoje stroške te materiale oz.  elemente odstranil.</t>
  </si>
  <si>
    <r>
      <t>V končni ponudbeni ceni mora ponudnik zajeti tudi naslednje stroške (kjer niso ločeno opredeljeni, se šteje da so vključeni v ceno povezanih postavk):</t>
    </r>
    <r>
      <rPr>
        <b/>
        <sz val="10"/>
        <color indexed="8"/>
        <rFont val="Arial"/>
        <family val="2"/>
        <charset val="238"/>
      </rPr>
      <t xml:space="preserve"> </t>
    </r>
  </si>
  <si>
    <t>vrednost vseh del po popisu s potrebnim materialom, z dostavo, montažo in vsemi potrebnimi deli, vsa pripravljalna, zaključna in izvedbena dela, vsa pomožna dela za izvedbo pogodbenih del,</t>
  </si>
  <si>
    <t>pripravljalnih del, organizacije, vodenja, ureditve, zaščite in varovanja gradbišča do primopredaje objekta, vključno s postavitvijo vseh potrebnih začasnih objektov (sanitarije, pisarna na gradbišču, ipd.)</t>
  </si>
  <si>
    <t xml:space="preserve"> splošni stroški pristojbin in davkov upravnih organov pri prijavi gradbišča, pridobivanje raznih dovolenj in soglasij v zvezi z izvedbo</t>
  </si>
  <si>
    <r>
      <rPr>
        <sz val="10"/>
        <color indexed="8"/>
        <rFont val="Arial"/>
        <family val="2"/>
        <charset val="238"/>
      </rPr>
      <t xml:space="preserve">izdelave in postavitve gradbiščne table v skladu </t>
    </r>
    <r>
      <rPr>
        <sz val="10"/>
        <color indexed="8"/>
        <rFont val="Arial"/>
        <family val="2"/>
        <charset val="238"/>
      </rPr>
      <t xml:space="preserve">z veljavno zakonodajo, </t>
    </r>
  </si>
  <si>
    <r>
      <t>snemanja obstoječega stanja sosednjih objektov, okolice objekta in cestnih površin, ki jih bo uporabljal v času gradnje; kopijo posnetka (DVD oz. ustrezen nosilec podatkov</t>
    </r>
    <r>
      <rPr>
        <sz val="10"/>
        <color indexed="8"/>
        <rFont val="Arial"/>
        <family val="2"/>
        <charset val="238"/>
      </rPr>
      <t xml:space="preserve">, posnetek nultega stanja) </t>
    </r>
    <r>
      <rPr>
        <sz val="10"/>
        <color indexed="8"/>
        <rFont val="Arial"/>
        <family val="2"/>
        <charset val="238"/>
      </rPr>
      <t>je izvajalec dolžan dostaviti naročniku oziroma nadzorniku, v kolikor bo naročnik oz. nadzornik to zahteval,</t>
    </r>
  </si>
  <si>
    <t>režijskih delavcev, odgovornega vodje del, vodje gradbišča in delovodje,</t>
  </si>
  <si>
    <t>za izvedbo del preko rednega delovnega časa;</t>
  </si>
  <si>
    <t>ureditve in varovanja skladiščne kapacitete za material tega naročila skozi celoten potek izvedbe del,</t>
  </si>
  <si>
    <t>vsakodnevnega sprotnega čiščenja gradbišča,</t>
  </si>
  <si>
    <t>deponij, odvozov gradbenih odpadkov z vsemi taksami,</t>
  </si>
  <si>
    <t>črpanja podtalne vode za ves čas izvedbe,</t>
  </si>
  <si>
    <t>nabave in vgradnje vsega materiala in opreme, predvidenega za vgradnjo z vsemi potrebnim veznim, pritrdilnim, drobnim in ostalim materialom,</t>
  </si>
  <si>
    <t>izdelave ali najema in koriščenja, montaže in demontaže vseh delovnih ter zaščitnih odrov, ograj ipd.,</t>
  </si>
  <si>
    <t>izvedba vseh potrebnih zapor v času gradnje ter organiziranja in označevanja prometne ureditve v času izvajanja del (zapore cest, obvozi, table, prometni znaki in signalizacija, ipd.) in s pridobitvijo vseh dovoljenj ter stroški oglaševanja na lokalnem radiu vključno z vsemi manipulativni in ostali stroški (zapore cest, potrebna dovoljenja za dela ipd.), ki jih bo imel izvajalec pri izvedbi predmeta te pogodbe,</t>
  </si>
  <si>
    <t>vsi morebitni manipulativni in ostali stroški, ki jih bo imel izvajalec pri izvedbi predmeta te pogodbe,</t>
  </si>
  <si>
    <t>prevozov, raztovarjanja in skladiščenja na gradbišču ter notranjega transporta na gradbišču,</t>
  </si>
  <si>
    <t>prostora za skupne sestanke z naročnikom,</t>
  </si>
  <si>
    <t>prostora na gradbišču za nadzornika in naročnika,</t>
  </si>
  <si>
    <t>izvedbe priključkov na omrežja, obratovalni stroške gradbišča, stroške energije, vode, TK priključkov, razsvetljave za nočno delo in morebitne ostale stroške v času gradnje,</t>
  </si>
  <si>
    <t>izvedbe začasnih priključitev za potrebe nemotene oskrbe porabnikov s komunalnimi dobrinami,</t>
  </si>
  <si>
    <t xml:space="preserve">zaključnih del na gradbišču z odvozom odvečnega materiala in stroške vzpostavitve prvotnega stanja, </t>
  </si>
  <si>
    <t>vzdrževanja začasnih internih poti na gradbišču in stroške čiščenja javnih ter drugih poti in okolja izven gradbišča, ki jih bo onesnažil s svojimi vozili ali deli izvajalec ali njegov podizvajalec,</t>
  </si>
  <si>
    <t xml:space="preserve">zavarovanja gradbišča v času izvedbe del in delavcev ter materiala na gradbišču v času izvajanja del, od začetka do predaje objekta. </t>
  </si>
  <si>
    <t>vse stroške predpisanih ukrepov varstva pri delu in varstva pred požarom, ki jih mora izvajalec obvezno upoštevati ter stroške ureditve gradbišča in izvajanja skupnih ukrepov za zagotavljanje varnosti in zdravja na gradbišču v skladu z varnostnim načrtom,</t>
  </si>
  <si>
    <t>za popravilo morebitnih škod, ki bi nastale na objektu, kot celoti oz. delu objekta, dovoznih cestah, zunanjem okolju, komunalnih vodih in priključkih po krivdi izvajalca,</t>
  </si>
  <si>
    <t>povračilo škode, povzročene tretjim osebam ali odškodnine za poškodbe tretjih oseb,</t>
  </si>
  <si>
    <t>vseh predpisanih kontrol materialov, atestov, certifikatov in garancij za materiale vgrajene v objekt, stroški nostrifikacije in meritev pooblaščenih institucij, potrebnih za uspešno primopredajo del, pri čemer morajo biti dokumenti obvezno prevedeni v slovenščino in nostrificirani s strani pooblaščene institucije v RS,</t>
  </si>
  <si>
    <t xml:space="preserve">priprave in dobave delavniških risb, tehnoloških in ekonomskih elaboratov, </t>
  </si>
  <si>
    <t>zakoličbe objekta in zaščite obstoječih komunalnih naprav (križanja in približevanja) in označitev v skladu z zahtevami upravljavcev ter stroški upravljavskega nadzora,  </t>
  </si>
  <si>
    <r>
      <t xml:space="preserve">vse potrebne dokumentacije za  pridobitev uporabnega dovoljenja ter ostalih morebitnih dovoljenj (dokazilo o zanesljivosti objekta, </t>
    </r>
    <r>
      <rPr>
        <sz val="10"/>
        <color indexed="8"/>
        <rFont val="Arial"/>
        <family val="2"/>
        <charset val="238"/>
      </rPr>
      <t xml:space="preserve">navodil za obratovanje in vzdrževanje, elaborat ravnanja z odpadki, </t>
    </r>
    <r>
      <rPr>
        <sz val="10"/>
        <color indexed="8"/>
        <rFont val="Arial"/>
        <family val="2"/>
        <charset val="238"/>
      </rPr>
      <t>ipd.),</t>
    </r>
  </si>
  <si>
    <t>vseh potrebnih meritev za obratovanje objekta vključno s stroški priprave potrebnih shem, označitve opreme, ipd.,</t>
  </si>
  <si>
    <t>izdelava merilnih rezultatov in priprava DZO vključno z vsemi izjavami o lastnostih, preizkusnih listih;</t>
  </si>
  <si>
    <t>za popravilo morebitnih škod, ki bi nastale na objektih, dovoznih cestah, zunanjem okolju, komunalnih vodih in priključkih po krivdi izvajalca</t>
  </si>
  <si>
    <t>strokovne odprave vseh napak v zvezi s pogodbeno dogovorjenimi deli,</t>
  </si>
  <si>
    <t>stroški komunalnih organizacij in pristojnega elektro distributerja za nadzor pri opravljanju del,</t>
  </si>
  <si>
    <t>vzpostavitev mejnikov v kolikor jih izvajalec odstrani po svoji krivdi,</t>
  </si>
  <si>
    <t>stroške ureditve nemotenih dostopov do nepremičnin v neposredni bližini gradbišča,</t>
  </si>
  <si>
    <t>stroške pridobitve pisnih izjav lastnikov zemljišč, da je zemljišče po končanju del vrnjeno v prvotno stanje in da se strinja z izvedenimi deli vzpostavitve zemljišča v prvotno stanje</t>
  </si>
  <si>
    <t>morebitni ne-našteti, a za izvedbo neobhodno potrebni ostali stroški</t>
  </si>
  <si>
    <t>vsi izkopi in transporti izkopanih materialov se obračunavajo po prostornini zemljine v raščenem stanju. Vsi zasipi materialov se obračunavajo po prostornini zemljine v vgrajenem in utrjenem stanju.</t>
  </si>
  <si>
    <t>št.</t>
  </si>
  <si>
    <t>opis</t>
  </si>
  <si>
    <t>skupaj (EUR)</t>
  </si>
  <si>
    <t>Vgradnja  armiranobetonske talne plošče z betonom razreda C25/30 XF1, XC2, XD1 , debeline 20 cm, vključno z  vgradnjo armaturne mreže v zgornji coni. Vključno z vsemi potrebnimi deli in materialom (jašek 2.5x2.0m)</t>
  </si>
  <si>
    <t>Izvedba stene jaškov iz betona razreda C25/30 XF1, XC2, XD1.</t>
  </si>
  <si>
    <t>Izdelava armiranobetonske krovne plošče jaškov debeline 20 cm in tlorisnih velikosti 2,5*3 m in 1.5*1.5m, z vstopno odprtino svetlega prereza 60 x 60 cm iz betona razreda C25/30 XF1, XC2, XD1 (oba jaška)</t>
  </si>
  <si>
    <t>Pokrov samonivelacijski(povozni) - Dobava in vgradnja teleskopskega - samonivelacijskega LTŽ pokrova  800x800 tipa D (nosilnosti 400 KN). Višina samonivelacijskega pokrova je min. 300mm. Vgradnja zajema ustrezen AB konus in ustrezno LKS tesnilo za vgradnjo med AB konusom in LTŽ pokrovom.</t>
  </si>
  <si>
    <t>Diamantno rezanje odprtine jaška AB stene, deb. 25 cm na novo predvidenem jašku J6094. Odprtina se prilagodi napeljavo toplovoda in vročevoda (odprtina ca 1.2x1.5m), vključno z odvozom odpadnega gradbenega materiala na deponijo</t>
  </si>
  <si>
    <t>1.5.16</t>
  </si>
  <si>
    <t>1.5.17</t>
  </si>
  <si>
    <t>Ureditev zapore ceste - ureditev prometnega režima v času gradnje z obvestili, postavitev prometne signalizacije  za čas izvedbe del.</t>
  </si>
  <si>
    <t>Odriv humusa - zemljina I. in II. ktg. v debelini 
20 cm na gradbiščno deponijo za kasnejšo uporabo.</t>
  </si>
  <si>
    <t>Izkopi in zasipi so definirani v 1_G_VROČEVOD_TOPLOVOD</t>
  </si>
  <si>
    <t>1.11.7</t>
  </si>
  <si>
    <t>Izvajanje nadzora geotehnologa nad gradnjo</t>
  </si>
  <si>
    <t>Rušenje asfaltnih površin do 15 cm, z nakladanjem na kamion, odvozom na deponijo gradbišča. Opomba: Odstranjeni asfalt se zmelje in vgradi v tamponsko plast.</t>
  </si>
  <si>
    <t>Dobava, vgarajevanje s planiranjem in utrjevanjem mehansko stabiliziranega tamponskega materiala TD 64 kot nosilni sloj pod povoznimi površinami (spodnji ustroj v deb. do 50 cm) v izkop v lokalnem cestnem telesu do predvidenega asfalta, vključno z valjanjem do predpisane zbitosti 100 MPa in izvedbo meritev nosilnosti in gostote na planumu utrjene plasti na celotni trasi ceste (najmanj 15 meritev). Kamniti agregat pred vgradnjo ne sme imeti več kot 5% finih delcev (velikost zrnc pod 0,063 mm) po vgradnji pa ne več kot 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</si>
</sst>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 #,##0.00\ &quot;€&quot;_-;\-* #,##0.00\ &quot;€&quot;_-;_-* &quot;-&quot;??\ &quot;€&quot;_-;_-@_-"/>
    <numFmt numFmtId="164" formatCode="_-* #,##0.00\ _S_I_T_-;\-* #,##0.00\ _S_I_T_-;_-* &quot;-&quot;??\ _S_I_T_-;_-@_-"/>
    <numFmt numFmtId="165" formatCode="#,#00"/>
    <numFmt numFmtId="166" formatCode="#,"/>
    <numFmt numFmtId="167" formatCode="m\o\n\th\ d\,\ yyyy"/>
    <numFmt numFmtId="168" formatCode="#,##0.00\ _€"/>
    <numFmt numFmtId="169" formatCode="0\."/>
  </numFmts>
  <fonts count="60" x14ac:knownFonts="1">
    <font>
      <sz val="11"/>
      <color theme="1"/>
      <name val="Calibri"/>
      <family val="2"/>
      <charset val="238"/>
      <scheme val="minor"/>
    </font>
    <font>
      <sz val="10"/>
      <name val="Arial CE"/>
      <charset val="238"/>
    </font>
    <font>
      <sz val="10"/>
      <name val="Arial"/>
      <family val="2"/>
      <charset val="238"/>
    </font>
    <font>
      <sz val="11"/>
      <name val="Arial CE"/>
      <charset val="238"/>
    </font>
    <font>
      <sz val="1"/>
      <color indexed="8"/>
      <name val="Courier"/>
      <family val="1"/>
      <charset val="238"/>
    </font>
    <font>
      <b/>
      <sz val="1"/>
      <color indexed="8"/>
      <name val="Courier"/>
      <family val="1"/>
      <charset val="238"/>
    </font>
    <font>
      <sz val="10"/>
      <name val="Arial CE"/>
      <family val="2"/>
      <charset val="238"/>
    </font>
    <font>
      <sz val="11"/>
      <name val="Garamond"/>
      <family val="1"/>
      <charset val="238"/>
    </font>
    <font>
      <sz val="11"/>
      <name val="Arial CE"/>
      <family val="2"/>
      <charset val="238"/>
    </font>
    <font>
      <sz val="11"/>
      <color theme="1"/>
      <name val="Calibri"/>
      <family val="2"/>
      <charset val="238"/>
      <scheme val="minor"/>
    </font>
    <font>
      <b/>
      <sz val="10"/>
      <name val="Arial"/>
      <family val="2"/>
      <charset val="238"/>
    </font>
    <font>
      <sz val="10"/>
      <name val="Arial CE"/>
    </font>
    <font>
      <b/>
      <sz val="12"/>
      <name val="Arial"/>
      <family val="2"/>
      <charset val="238"/>
    </font>
    <font>
      <sz val="11"/>
      <color theme="1"/>
      <name val="Arial"/>
      <family val="2"/>
      <charset val="238"/>
    </font>
    <font>
      <b/>
      <sz val="10"/>
      <name val="Arial CE"/>
      <charset val="238"/>
    </font>
    <font>
      <i/>
      <sz val="10"/>
      <name val="Arial"/>
      <family val="2"/>
      <charset val="238"/>
    </font>
    <font>
      <b/>
      <i/>
      <sz val="10"/>
      <name val="Arial"/>
      <family val="2"/>
      <charset val="238"/>
    </font>
    <font>
      <b/>
      <i/>
      <sz val="14"/>
      <name val="Arial"/>
      <family val="2"/>
      <charset val="238"/>
    </font>
    <font>
      <sz val="10"/>
      <color indexed="10"/>
      <name val="Arial CE"/>
      <family val="2"/>
      <charset val="238"/>
    </font>
    <font>
      <sz val="10"/>
      <color rgb="FFFF0000"/>
      <name val="Arial"/>
      <family val="2"/>
      <charset val="238"/>
    </font>
    <font>
      <b/>
      <sz val="10"/>
      <name val="Arial CE"/>
      <family val="2"/>
      <charset val="238"/>
    </font>
    <font>
      <sz val="10"/>
      <color indexed="10"/>
      <name val="Arial"/>
      <family val="2"/>
      <charset val="238"/>
    </font>
    <font>
      <sz val="10"/>
      <color theme="1"/>
      <name val="Arial"/>
      <family val="2"/>
      <charset val="238"/>
    </font>
    <font>
      <vertAlign val="superscript"/>
      <sz val="9"/>
      <name val="Arial CE"/>
      <family val="2"/>
      <charset val="238"/>
    </font>
    <font>
      <sz val="11"/>
      <color rgb="FFFF0000"/>
      <name val="Arial CE"/>
      <family val="2"/>
      <charset val="238"/>
    </font>
    <font>
      <sz val="10"/>
      <name val="Calibri"/>
      <family val="2"/>
      <charset val="238"/>
    </font>
    <font>
      <sz val="10"/>
      <color rgb="FFFF0000"/>
      <name val="Arial CE"/>
      <charset val="238"/>
    </font>
    <font>
      <b/>
      <sz val="12"/>
      <name val="Arial CE"/>
      <family val="2"/>
      <charset val="238"/>
    </font>
    <font>
      <sz val="10"/>
      <color indexed="8"/>
      <name val="Arial"/>
      <family val="2"/>
      <charset val="238"/>
    </font>
    <font>
      <b/>
      <sz val="10"/>
      <color indexed="8"/>
      <name val="Arial"/>
      <family val="2"/>
      <charset val="238"/>
    </font>
    <font>
      <vertAlign val="superscript"/>
      <sz val="10"/>
      <color indexed="8"/>
      <name val="Arial"/>
      <family val="2"/>
      <charset val="238"/>
    </font>
    <font>
      <sz val="10"/>
      <color indexed="8"/>
      <name val="Calibri"/>
      <family val="2"/>
      <charset val="238"/>
    </font>
    <font>
      <sz val="12"/>
      <name val="Arial CE"/>
      <family val="2"/>
      <charset val="238"/>
    </font>
    <font>
      <vertAlign val="superscript"/>
      <sz val="10"/>
      <name val="Arial"/>
      <family val="2"/>
      <charset val="238"/>
    </font>
    <font>
      <sz val="10"/>
      <color indexed="8"/>
      <name val="Arial CE"/>
      <family val="2"/>
      <charset val="238"/>
    </font>
    <font>
      <vertAlign val="superscript"/>
      <sz val="10"/>
      <name val="Arial CE"/>
      <family val="2"/>
      <charset val="238"/>
    </font>
    <font>
      <sz val="10"/>
      <name val="Symbol"/>
      <family val="1"/>
      <charset val="2"/>
    </font>
    <font>
      <b/>
      <sz val="10"/>
      <color indexed="10"/>
      <name val="Arial CE"/>
      <charset val="238"/>
    </font>
    <font>
      <sz val="12"/>
      <name val="Arial CE"/>
    </font>
    <font>
      <sz val="12"/>
      <name val="Arial CE"/>
      <charset val="238"/>
    </font>
    <font>
      <sz val="12"/>
      <color indexed="8"/>
      <name val="Arial CE"/>
      <family val="2"/>
      <charset val="238"/>
    </font>
    <font>
      <sz val="10"/>
      <name val="Arial Narrow"/>
      <family val="2"/>
      <charset val="238"/>
    </font>
    <font>
      <sz val="12"/>
      <color rgb="FFFF0000"/>
      <name val="Arial CE"/>
    </font>
    <font>
      <sz val="11"/>
      <color rgb="FF9C5700"/>
      <name val="Calibri"/>
      <family val="2"/>
      <charset val="238"/>
      <scheme val="minor"/>
    </font>
    <font>
      <sz val="10"/>
      <name val="Arial"/>
      <family val="2"/>
    </font>
    <font>
      <b/>
      <sz val="10"/>
      <name val="Arial"/>
      <family val="2"/>
    </font>
    <font>
      <sz val="11"/>
      <name val="Arial"/>
      <family val="2"/>
      <charset val="238"/>
    </font>
    <font>
      <vertAlign val="superscript"/>
      <sz val="10"/>
      <color indexed="8"/>
      <name val="Times New Roman"/>
      <family val="1"/>
      <charset val="238"/>
    </font>
    <font>
      <sz val="10"/>
      <color indexed="8"/>
      <name val="Times New Roman"/>
      <family val="1"/>
      <charset val="238"/>
    </font>
    <font>
      <sz val="8"/>
      <name val="Calibri"/>
      <family val="2"/>
      <charset val="238"/>
      <scheme val="minor"/>
    </font>
    <font>
      <sz val="10"/>
      <name val="Times New Roman CE"/>
      <charset val="238"/>
    </font>
    <font>
      <u/>
      <sz val="10"/>
      <name val="Arial"/>
      <family val="2"/>
      <charset val="238"/>
    </font>
    <font>
      <b/>
      <u/>
      <sz val="10"/>
      <name val="Arial"/>
      <family val="2"/>
      <charset val="238"/>
    </font>
    <font>
      <b/>
      <i/>
      <sz val="11"/>
      <name val="Arial"/>
      <family val="2"/>
      <charset val="238"/>
    </font>
    <font>
      <b/>
      <sz val="11"/>
      <color theme="1"/>
      <name val="Arial"/>
      <family val="2"/>
      <charset val="238"/>
    </font>
    <font>
      <sz val="10"/>
      <name val="Courier"/>
      <charset val="238"/>
    </font>
    <font>
      <b/>
      <sz val="10"/>
      <color theme="1"/>
      <name val="Arial"/>
      <family val="2"/>
      <charset val="238"/>
    </font>
    <font>
      <b/>
      <sz val="10"/>
      <color rgb="FF000000"/>
      <name val="Arial"/>
      <family val="2"/>
      <charset val="238"/>
    </font>
    <font>
      <sz val="10"/>
      <color rgb="FF000000"/>
      <name val="Arial"/>
      <family val="2"/>
      <charset val="238"/>
    </font>
    <font>
      <sz val="11"/>
      <color rgb="FF9C6500"/>
      <name val="Calibri"/>
      <family val="2"/>
      <charset val="238"/>
      <scheme val="minor"/>
    </font>
  </fonts>
  <fills count="8">
    <fill>
      <patternFill patternType="none"/>
    </fill>
    <fill>
      <patternFill patternType="gray125"/>
    </fill>
    <fill>
      <patternFill patternType="solid">
        <fgColor indexed="22"/>
        <bgColor indexed="64"/>
      </patternFill>
    </fill>
    <fill>
      <patternFill patternType="solid">
        <fgColor theme="0" tint="-0.249977111117893"/>
        <bgColor indexed="64"/>
      </patternFill>
    </fill>
    <fill>
      <patternFill patternType="solid">
        <fgColor rgb="FFFFEB9C"/>
      </patternFill>
    </fill>
    <fill>
      <patternFill patternType="solid">
        <fgColor theme="0" tint="-0.14999847407452621"/>
        <bgColor indexed="64"/>
      </patternFill>
    </fill>
    <fill>
      <patternFill patternType="solid">
        <fgColor theme="9" tint="0.79998168889431442"/>
        <bgColor indexed="64"/>
      </patternFill>
    </fill>
    <fill>
      <patternFill patternType="solid">
        <fgColor theme="0"/>
        <bgColor indexed="64"/>
      </patternFill>
    </fill>
  </fills>
  <borders count="20">
    <border>
      <left/>
      <right/>
      <top/>
      <bottom/>
      <diagonal/>
    </border>
    <border>
      <left/>
      <right/>
      <top style="thin">
        <color indexed="64"/>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double">
        <color indexed="64"/>
      </bottom>
      <diagonal/>
    </border>
    <border>
      <left style="thin">
        <color indexed="64"/>
      </left>
      <right/>
      <top/>
      <bottom/>
      <diagonal/>
    </border>
    <border>
      <left/>
      <right style="thin">
        <color indexed="64"/>
      </right>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double">
        <color indexed="64"/>
      </bottom>
      <diagonal/>
    </border>
    <border>
      <left style="thin">
        <color indexed="64"/>
      </left>
      <right style="thin">
        <color indexed="64"/>
      </right>
      <top/>
      <bottom style="thin">
        <color indexed="64"/>
      </bottom>
      <diagonal/>
    </border>
    <border>
      <left style="thin">
        <color indexed="64"/>
      </left>
      <right style="thin">
        <color indexed="64"/>
      </right>
      <top style="double">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bottom style="double">
        <color indexed="64"/>
      </bottom>
      <diagonal/>
    </border>
    <border>
      <left style="thin">
        <color indexed="64"/>
      </left>
      <right/>
      <top style="double">
        <color indexed="64"/>
      </top>
      <bottom/>
      <diagonal/>
    </border>
  </borders>
  <cellStyleXfs count="54">
    <xf numFmtId="0" fontId="0" fillId="0" borderId="0"/>
    <xf numFmtId="0" fontId="1" fillId="0" borderId="0"/>
    <xf numFmtId="167" fontId="4" fillId="0" borderId="0">
      <protection locked="0"/>
    </xf>
    <xf numFmtId="165" fontId="4" fillId="0" borderId="0">
      <protection locked="0"/>
    </xf>
    <xf numFmtId="166" fontId="5" fillId="0" borderId="0">
      <protection locked="0"/>
    </xf>
    <xf numFmtId="166" fontId="5" fillId="0" borderId="0">
      <protection locked="0"/>
    </xf>
    <xf numFmtId="0" fontId="3" fillId="0" borderId="0"/>
    <xf numFmtId="0" fontId="3" fillId="0" borderId="0"/>
    <xf numFmtId="0" fontId="3" fillId="0" borderId="0"/>
    <xf numFmtId="0" fontId="3" fillId="0" borderId="0"/>
    <xf numFmtId="166" fontId="4" fillId="0" borderId="1">
      <protection locked="0"/>
    </xf>
    <xf numFmtId="164" fontId="1" fillId="0" borderId="0" applyFont="0" applyFill="0" applyBorder="0" applyAlignment="0" applyProtection="0"/>
    <xf numFmtId="164" fontId="3" fillId="0" borderId="0" applyFont="0" applyFill="0" applyBorder="0" applyAlignment="0" applyProtection="0"/>
    <xf numFmtId="0" fontId="1" fillId="0" borderId="0"/>
    <xf numFmtId="0" fontId="6" fillId="0" borderId="0">
      <alignment vertical="top" wrapText="1"/>
    </xf>
    <xf numFmtId="0" fontId="6" fillId="0" borderId="0"/>
    <xf numFmtId="0" fontId="7" fillId="0" borderId="0"/>
    <xf numFmtId="0" fontId="8" fillId="0" borderId="0"/>
    <xf numFmtId="0" fontId="9" fillId="0" borderId="0"/>
    <xf numFmtId="0" fontId="11" fillId="0" borderId="0"/>
    <xf numFmtId="164" fontId="11" fillId="0" borderId="0" applyFont="0" applyFill="0" applyBorder="0" applyAlignment="0" applyProtection="0"/>
    <xf numFmtId="0" fontId="13" fillId="0" borderId="0"/>
    <xf numFmtId="0" fontId="2" fillId="0" borderId="0"/>
    <xf numFmtId="0" fontId="6" fillId="0" borderId="0"/>
    <xf numFmtId="0" fontId="9" fillId="0" borderId="0"/>
    <xf numFmtId="0" fontId="9" fillId="0" borderId="0"/>
    <xf numFmtId="44" fontId="9" fillId="0" borderId="0" applyFont="0" applyFill="0" applyBorder="0" applyAlignment="0" applyProtection="0"/>
    <xf numFmtId="0" fontId="11" fillId="0" borderId="0"/>
    <xf numFmtId="0" fontId="9" fillId="0" borderId="0"/>
    <xf numFmtId="0" fontId="9" fillId="0" borderId="0"/>
    <xf numFmtId="0" fontId="11" fillId="0" borderId="0"/>
    <xf numFmtId="0" fontId="2" fillId="0" borderId="0"/>
    <xf numFmtId="0" fontId="3" fillId="0" borderId="0"/>
    <xf numFmtId="0" fontId="43" fillId="4" borderId="0" applyNumberFormat="0" applyBorder="0" applyAlignment="0" applyProtection="0"/>
    <xf numFmtId="0" fontId="2" fillId="0" borderId="0"/>
    <xf numFmtId="0" fontId="1" fillId="0" borderId="0"/>
    <xf numFmtId="0" fontId="2" fillId="0" borderId="0"/>
    <xf numFmtId="0" fontId="2" fillId="0" borderId="0"/>
    <xf numFmtId="0" fontId="2" fillId="0" borderId="0">
      <alignment vertical="center"/>
    </xf>
    <xf numFmtId="0" fontId="1" fillId="0" borderId="0"/>
    <xf numFmtId="0" fontId="2" fillId="0" borderId="0"/>
    <xf numFmtId="0" fontId="9" fillId="0" borderId="0"/>
    <xf numFmtId="0" fontId="50" fillId="0" borderId="0"/>
    <xf numFmtId="0" fontId="1" fillId="0" borderId="0"/>
    <xf numFmtId="0" fontId="9" fillId="0" borderId="0"/>
    <xf numFmtId="0" fontId="55" fillId="0" borderId="0"/>
    <xf numFmtId="0" fontId="1" fillId="0" borderId="0"/>
    <xf numFmtId="0" fontId="11" fillId="0" borderId="0">
      <alignment vertical="top" wrapText="1"/>
    </xf>
    <xf numFmtId="0" fontId="6" fillId="0" borderId="0"/>
    <xf numFmtId="0" fontId="1" fillId="0" borderId="0"/>
    <xf numFmtId="0" fontId="1" fillId="0" borderId="0"/>
    <xf numFmtId="0" fontId="2" fillId="0" borderId="0" applyFill="0" applyBorder="0"/>
    <xf numFmtId="0" fontId="59" fillId="4" borderId="0" applyNumberFormat="0" applyBorder="0" applyAlignment="0" applyProtection="0"/>
    <xf numFmtId="0" fontId="1" fillId="0" borderId="0"/>
  </cellStyleXfs>
  <cellXfs count="754">
    <xf numFmtId="0" fontId="0" fillId="0" borderId="0" xfId="0"/>
    <xf numFmtId="4" fontId="1" fillId="0" borderId="0" xfId="13" applyNumberFormat="1" applyFont="1" applyBorder="1" applyAlignment="1">
      <alignment horizontal="right"/>
    </xf>
    <xf numFmtId="0" fontId="2" fillId="0" borderId="0" xfId="13" applyFont="1"/>
    <xf numFmtId="0" fontId="15" fillId="0" borderId="0" xfId="13" applyFont="1" applyBorder="1" applyAlignment="1">
      <alignment horizontal="center" vertical="center" wrapText="1"/>
    </xf>
    <xf numFmtId="0" fontId="1" fillId="0" borderId="0" xfId="13"/>
    <xf numFmtId="0" fontId="15" fillId="0" borderId="0" xfId="13" applyFont="1" applyBorder="1"/>
    <xf numFmtId="49" fontId="2" fillId="0" borderId="0" xfId="13" applyNumberFormat="1" applyFont="1" applyFill="1" applyBorder="1" applyAlignment="1">
      <alignment horizontal="left" vertical="top"/>
    </xf>
    <xf numFmtId="4" fontId="1" fillId="0" borderId="0" xfId="13" applyNumberFormat="1" applyFont="1"/>
    <xf numFmtId="0" fontId="2" fillId="0" borderId="0" xfId="13" applyFont="1" applyFill="1"/>
    <xf numFmtId="4" fontId="12" fillId="0" borderId="1" xfId="13" applyNumberFormat="1" applyFont="1" applyBorder="1" applyAlignment="1"/>
    <xf numFmtId="4" fontId="2" fillId="0" borderId="0" xfId="13" applyNumberFormat="1" applyFont="1" applyBorder="1" applyAlignment="1"/>
    <xf numFmtId="4" fontId="15" fillId="0" borderId="0" xfId="13" applyNumberFormat="1" applyFont="1" applyBorder="1" applyAlignment="1"/>
    <xf numFmtId="4" fontId="16" fillId="0" borderId="0" xfId="13" applyNumberFormat="1" applyFont="1" applyBorder="1" applyAlignment="1"/>
    <xf numFmtId="4" fontId="10" fillId="0" borderId="0" xfId="13" applyNumberFormat="1" applyFont="1" applyBorder="1" applyAlignment="1"/>
    <xf numFmtId="4" fontId="17" fillId="0" borderId="0" xfId="13" applyNumberFormat="1" applyFont="1" applyBorder="1" applyAlignment="1">
      <alignment horizontal="center" vertical="center"/>
    </xf>
    <xf numFmtId="49" fontId="14" fillId="0" borderId="0" xfId="13" applyNumberFormat="1" applyFont="1" applyBorder="1" applyAlignment="1">
      <alignment horizontal="left" vertical="top"/>
    </xf>
    <xf numFmtId="2" fontId="18" fillId="0" borderId="0" xfId="13" applyNumberFormat="1" applyFont="1" applyBorder="1" applyAlignment="1">
      <alignment horizontal="right"/>
    </xf>
    <xf numFmtId="4" fontId="10" fillId="0" borderId="0" xfId="13" applyNumberFormat="1" applyFont="1" applyBorder="1" applyAlignment="1">
      <alignment horizontal="right"/>
    </xf>
    <xf numFmtId="0" fontId="0" fillId="0" borderId="0" xfId="0" applyBorder="1"/>
    <xf numFmtId="49" fontId="2" fillId="0" borderId="0" xfId="0" applyNumberFormat="1" applyFont="1" applyAlignment="1">
      <alignment horizontal="left" vertical="top" wrapText="1"/>
    </xf>
    <xf numFmtId="0" fontId="2" fillId="0" borderId="3" xfId="0" applyFont="1" applyBorder="1" applyAlignment="1">
      <alignment horizontal="right"/>
    </xf>
    <xf numFmtId="4" fontId="2" fillId="0" borderId="3" xfId="0" applyNumberFormat="1" applyFont="1" applyFill="1" applyBorder="1" applyAlignment="1">
      <alignment horizontal="right"/>
    </xf>
    <xf numFmtId="49" fontId="2" fillId="0" borderId="3" xfId="0" applyNumberFormat="1" applyFont="1" applyBorder="1" applyAlignment="1">
      <alignment horizontal="left" vertical="top" wrapText="1"/>
    </xf>
    <xf numFmtId="49" fontId="2" fillId="0" borderId="0" xfId="0" applyNumberFormat="1" applyFont="1" applyBorder="1" applyAlignment="1">
      <alignment vertical="top" wrapText="1"/>
    </xf>
    <xf numFmtId="49" fontId="2" fillId="2" borderId="2" xfId="0" applyNumberFormat="1" applyFont="1" applyFill="1" applyBorder="1" applyAlignment="1">
      <alignment horizontal="center" vertical="center" shrinkToFit="1"/>
    </xf>
    <xf numFmtId="49" fontId="2" fillId="2" borderId="2" xfId="0" applyNumberFormat="1" applyFont="1" applyFill="1" applyBorder="1" applyAlignment="1">
      <alignment horizontal="center" vertical="center" wrapText="1"/>
    </xf>
    <xf numFmtId="0" fontId="2" fillId="2" borderId="2" xfId="0" applyFont="1" applyFill="1" applyBorder="1" applyAlignment="1">
      <alignment horizontal="center" vertical="center" wrapText="1" shrinkToFit="1"/>
    </xf>
    <xf numFmtId="4" fontId="2" fillId="2" borderId="2" xfId="0" applyNumberFormat="1" applyFont="1" applyFill="1" applyBorder="1" applyAlignment="1">
      <alignment horizontal="center" vertical="center" shrinkToFit="1"/>
    </xf>
    <xf numFmtId="4" fontId="2" fillId="3" borderId="2" xfId="0" applyNumberFormat="1" applyFont="1" applyFill="1" applyBorder="1" applyAlignment="1">
      <alignment horizontal="center" vertical="center" wrapText="1" shrinkToFit="1"/>
    </xf>
    <xf numFmtId="4" fontId="2" fillId="2" borderId="2" xfId="0" applyNumberFormat="1" applyFont="1" applyFill="1" applyBorder="1" applyAlignment="1">
      <alignment horizontal="center" vertical="center" wrapText="1" shrinkToFit="1"/>
    </xf>
    <xf numFmtId="0" fontId="0" fillId="0" borderId="5" xfId="0" applyBorder="1"/>
    <xf numFmtId="49" fontId="2" fillId="0" borderId="3" xfId="0" applyNumberFormat="1" applyFont="1" applyBorder="1" applyAlignment="1">
      <alignment horizontal="center" vertical="center" shrinkToFit="1"/>
    </xf>
    <xf numFmtId="0" fontId="2" fillId="0" borderId="3" xfId="0" applyFont="1" applyBorder="1" applyAlignment="1">
      <alignment horizontal="right" shrinkToFit="1"/>
    </xf>
    <xf numFmtId="4" fontId="2" fillId="0" borderId="3" xfId="0" applyNumberFormat="1" applyFont="1" applyBorder="1" applyAlignment="1">
      <alignment vertical="top" shrinkToFit="1"/>
    </xf>
    <xf numFmtId="4" fontId="2" fillId="0" borderId="3" xfId="0" applyNumberFormat="1" applyFont="1" applyBorder="1" applyAlignment="1">
      <alignment shrinkToFit="1"/>
    </xf>
    <xf numFmtId="49" fontId="10" fillId="0" borderId="3" xfId="0" applyNumberFormat="1" applyFont="1" applyBorder="1" applyAlignment="1">
      <alignment horizontal="center" vertical="top" shrinkToFit="1"/>
    </xf>
    <xf numFmtId="49" fontId="10" fillId="0" borderId="0" xfId="0" applyNumberFormat="1" applyFont="1" applyBorder="1" applyAlignment="1">
      <alignment vertical="top" wrapText="1"/>
    </xf>
    <xf numFmtId="4" fontId="10" fillId="0" borderId="3" xfId="0" applyNumberFormat="1" applyFont="1" applyBorder="1" applyAlignment="1">
      <alignment vertical="top" shrinkToFit="1"/>
    </xf>
    <xf numFmtId="4" fontId="10" fillId="0" borderId="3" xfId="0" applyNumberFormat="1" applyFont="1" applyFill="1" applyBorder="1" applyAlignment="1">
      <alignment shrinkToFit="1"/>
    </xf>
    <xf numFmtId="4" fontId="10" fillId="0" borderId="3" xfId="0" applyNumberFormat="1" applyFont="1" applyBorder="1" applyAlignment="1">
      <alignment shrinkToFit="1"/>
    </xf>
    <xf numFmtId="49" fontId="2" fillId="0" borderId="0" xfId="0" applyNumberFormat="1" applyFont="1" applyAlignment="1">
      <alignment vertical="top" wrapText="1"/>
    </xf>
    <xf numFmtId="4" fontId="2" fillId="0" borderId="3" xfId="0" applyNumberFormat="1" applyFont="1" applyFill="1" applyBorder="1" applyAlignment="1">
      <alignment shrinkToFit="1"/>
    </xf>
    <xf numFmtId="49" fontId="10" fillId="0" borderId="3" xfId="0" applyNumberFormat="1" applyFont="1" applyBorder="1" applyAlignment="1">
      <alignment horizontal="center" vertical="center" shrinkToFit="1"/>
    </xf>
    <xf numFmtId="49" fontId="2" fillId="0" borderId="3" xfId="0" applyNumberFormat="1" applyFont="1" applyBorder="1" applyAlignment="1">
      <alignment horizontal="center" vertical="top" shrinkToFit="1"/>
    </xf>
    <xf numFmtId="4" fontId="6" fillId="0" borderId="0" xfId="17" applyNumberFormat="1" applyFont="1" applyFill="1" applyBorder="1" applyAlignment="1" applyProtection="1">
      <alignment horizontal="right"/>
    </xf>
    <xf numFmtId="4" fontId="6" fillId="0" borderId="3" xfId="23" applyNumberFormat="1" applyFont="1" applyFill="1" applyBorder="1" applyAlignment="1" applyProtection="1">
      <alignment horizontal="right" wrapText="1"/>
      <protection locked="0"/>
    </xf>
    <xf numFmtId="4" fontId="2" fillId="0" borderId="3" xfId="0" applyNumberFormat="1" applyFont="1" applyBorder="1" applyAlignment="1">
      <alignment horizontal="right" shrinkToFit="1"/>
    </xf>
    <xf numFmtId="11" fontId="2" fillId="0" borderId="3" xfId="24" applyNumberFormat="1" applyFont="1" applyBorder="1" applyAlignment="1">
      <alignment horizontal="left" vertical="top" wrapText="1"/>
    </xf>
    <xf numFmtId="4" fontId="20" fillId="0" borderId="3" xfId="23" applyNumberFormat="1" applyFont="1" applyFill="1" applyBorder="1" applyAlignment="1" applyProtection="1">
      <alignment wrapText="1"/>
      <protection locked="0"/>
    </xf>
    <xf numFmtId="49" fontId="2" fillId="0" borderId="3" xfId="24" applyNumberFormat="1" applyFont="1" applyBorder="1" applyAlignment="1">
      <alignment horizontal="left" vertical="top" wrapText="1"/>
    </xf>
    <xf numFmtId="4" fontId="6" fillId="0" borderId="3" xfId="23" applyNumberFormat="1" applyFont="1" applyFill="1" applyBorder="1" applyAlignment="1" applyProtection="1">
      <alignment wrapText="1"/>
      <protection locked="0"/>
    </xf>
    <xf numFmtId="49" fontId="2" fillId="0" borderId="3" xfId="0" applyNumberFormat="1" applyFont="1" applyBorder="1" applyAlignment="1">
      <alignment vertical="top" wrapText="1"/>
    </xf>
    <xf numFmtId="4" fontId="2" fillId="0" borderId="0" xfId="0" applyNumberFormat="1" applyFont="1" applyBorder="1" applyAlignment="1">
      <alignment shrinkToFit="1"/>
    </xf>
    <xf numFmtId="4" fontId="2" fillId="0" borderId="3" xfId="0" applyNumberFormat="1" applyFont="1" applyFill="1" applyBorder="1" applyAlignment="1">
      <alignment horizontal="right" shrinkToFit="1"/>
    </xf>
    <xf numFmtId="4" fontId="19" fillId="0" borderId="3" xfId="0" applyNumberFormat="1" applyFont="1" applyFill="1" applyBorder="1" applyAlignment="1">
      <alignment horizontal="right" shrinkToFit="1"/>
    </xf>
    <xf numFmtId="4" fontId="19" fillId="0" borderId="3" xfId="0" applyNumberFormat="1" applyFont="1" applyBorder="1" applyAlignment="1">
      <alignment horizontal="right" shrinkToFit="1"/>
    </xf>
    <xf numFmtId="49" fontId="2" fillId="0" borderId="5" xfId="0" applyNumberFormat="1" applyFont="1" applyBorder="1" applyAlignment="1">
      <alignment horizontal="center" vertical="top" shrinkToFit="1"/>
    </xf>
    <xf numFmtId="4" fontId="2" fillId="0" borderId="0" xfId="0" applyNumberFormat="1" applyFont="1" applyBorder="1"/>
    <xf numFmtId="4" fontId="2" fillId="0" borderId="6" xfId="0" applyNumberFormat="1" applyFont="1" applyBorder="1" applyAlignment="1">
      <alignment horizontal="right" shrinkToFit="1"/>
    </xf>
    <xf numFmtId="4" fontId="2" fillId="0" borderId="6" xfId="0" applyNumberFormat="1" applyFont="1" applyBorder="1"/>
    <xf numFmtId="49" fontId="10" fillId="0" borderId="4" xfId="0" applyNumberFormat="1" applyFont="1" applyBorder="1" applyAlignment="1">
      <alignment horizontal="center" vertical="center" shrinkToFit="1"/>
    </xf>
    <xf numFmtId="4" fontId="2" fillId="0" borderId="4" xfId="0" applyNumberFormat="1" applyFont="1" applyBorder="1" applyAlignment="1">
      <alignment horizontal="right" shrinkToFit="1"/>
    </xf>
    <xf numFmtId="4" fontId="10" fillId="0" borderId="4" xfId="0" applyNumberFormat="1" applyFont="1" applyBorder="1" applyAlignment="1">
      <alignment horizontal="right" shrinkToFit="1"/>
    </xf>
    <xf numFmtId="4" fontId="21" fillId="0" borderId="0" xfId="0" applyNumberFormat="1" applyFont="1" applyBorder="1" applyAlignment="1">
      <alignment shrinkToFit="1"/>
    </xf>
    <xf numFmtId="4" fontId="2" fillId="0" borderId="0" xfId="0" applyNumberFormat="1" applyFont="1" applyFill="1" applyBorder="1" applyAlignment="1">
      <alignment shrinkToFit="1"/>
    </xf>
    <xf numFmtId="49" fontId="2" fillId="0" borderId="0" xfId="0" applyNumberFormat="1" applyFont="1" applyBorder="1" applyAlignment="1">
      <alignment horizontal="left" vertical="top" wrapText="1"/>
    </xf>
    <xf numFmtId="49" fontId="2" fillId="0" borderId="0" xfId="0" applyNumberFormat="1" applyFont="1" applyBorder="1" applyAlignment="1">
      <alignment horizontal="center" vertical="center" shrinkToFit="1"/>
    </xf>
    <xf numFmtId="4" fontId="21" fillId="0" borderId="3" xfId="0" applyNumberFormat="1" applyFont="1" applyBorder="1" applyAlignment="1">
      <alignment shrinkToFit="1"/>
    </xf>
    <xf numFmtId="4" fontId="2" fillId="0" borderId="0" xfId="13" applyNumberFormat="1" applyFont="1" applyBorder="1"/>
    <xf numFmtId="4" fontId="2" fillId="0" borderId="0" xfId="13" applyNumberFormat="1" applyFont="1"/>
    <xf numFmtId="4" fontId="6" fillId="0" borderId="0" xfId="13" applyNumberFormat="1" applyFont="1" applyBorder="1" applyAlignment="1">
      <alignment horizontal="right"/>
    </xf>
    <xf numFmtId="4" fontId="2" fillId="0" borderId="0" xfId="13" applyNumberFormat="1" applyFont="1" applyBorder="1" applyAlignment="1">
      <alignment horizontal="left" vertical="top"/>
    </xf>
    <xf numFmtId="4" fontId="8" fillId="0" borderId="0" xfId="0" applyNumberFormat="1" applyFont="1"/>
    <xf numFmtId="0" fontId="8" fillId="0" borderId="0" xfId="0" applyFont="1"/>
    <xf numFmtId="49" fontId="22" fillId="0" borderId="3" xfId="0" applyNumberFormat="1" applyFont="1" applyBorder="1" applyAlignment="1">
      <alignment vertical="top" wrapText="1"/>
    </xf>
    <xf numFmtId="49" fontId="22" fillId="0" borderId="0" xfId="0" applyNumberFormat="1" applyFont="1" applyBorder="1" applyAlignment="1">
      <alignment vertical="top" wrapText="1"/>
    </xf>
    <xf numFmtId="4" fontId="0" fillId="0" borderId="0" xfId="0" applyNumberFormat="1"/>
    <xf numFmtId="4" fontId="24" fillId="0" borderId="0" xfId="0" applyNumberFormat="1" applyFont="1"/>
    <xf numFmtId="0" fontId="24" fillId="0" borderId="0" xfId="0" applyFont="1"/>
    <xf numFmtId="0" fontId="22" fillId="0" borderId="0" xfId="27" applyFont="1" applyBorder="1" applyAlignment="1">
      <alignment horizontal="center"/>
    </xf>
    <xf numFmtId="4" fontId="22" fillId="0" borderId="3" xfId="27" applyNumberFormat="1" applyFont="1" applyBorder="1" applyAlignment="1">
      <alignment horizontal="right"/>
    </xf>
    <xf numFmtId="44" fontId="22" fillId="0" borderId="3" xfId="26" applyFont="1" applyBorder="1" applyAlignment="1">
      <alignment horizontal="right"/>
    </xf>
    <xf numFmtId="0" fontId="22" fillId="0" borderId="5" xfId="27" applyFont="1" applyBorder="1" applyAlignment="1">
      <alignment horizontal="center" vertical="top"/>
    </xf>
    <xf numFmtId="0" fontId="26" fillId="0" borderId="0" xfId="0" applyFont="1"/>
    <xf numFmtId="0" fontId="22" fillId="0" borderId="3" xfId="27" applyFont="1" applyFill="1" applyBorder="1" applyAlignment="1"/>
    <xf numFmtId="4" fontId="2" fillId="0" borderId="0" xfId="27" applyNumberFormat="1" applyFont="1" applyBorder="1" applyAlignment="1">
      <alignment horizontal="right"/>
    </xf>
    <xf numFmtId="49" fontId="2" fillId="0" borderId="3" xfId="6" applyNumberFormat="1" applyFont="1" applyBorder="1" applyAlignment="1">
      <alignment horizontal="center" vertical="top"/>
    </xf>
    <xf numFmtId="0" fontId="22" fillId="0" borderId="0" xfId="27" applyFont="1" applyBorder="1" applyAlignment="1">
      <alignment horizontal="left" vertical="top" wrapText="1"/>
    </xf>
    <xf numFmtId="49" fontId="10" fillId="0" borderId="1" xfId="0" applyNumberFormat="1" applyFont="1" applyBorder="1" applyAlignment="1">
      <alignment vertical="top" wrapText="1"/>
    </xf>
    <xf numFmtId="4" fontId="2" fillId="0" borderId="0" xfId="0" applyNumberFormat="1" applyFont="1" applyAlignment="1">
      <alignment shrinkToFit="1"/>
    </xf>
    <xf numFmtId="0" fontId="2" fillId="0" borderId="0" xfId="0" applyFont="1" applyAlignment="1">
      <alignment shrinkToFit="1"/>
    </xf>
    <xf numFmtId="49" fontId="10" fillId="0" borderId="4" xfId="0" applyNumberFormat="1" applyFont="1" applyBorder="1" applyAlignment="1">
      <alignment horizontal="left" vertical="center" wrapText="1" shrinkToFit="1"/>
    </xf>
    <xf numFmtId="49" fontId="10" fillId="0" borderId="4" xfId="28" applyNumberFormat="1" applyFont="1" applyBorder="1" applyAlignment="1">
      <alignment horizontal="center" vertical="center" shrinkToFit="1"/>
    </xf>
    <xf numFmtId="49" fontId="10" fillId="0" borderId="1" xfId="28" applyNumberFormat="1" applyFont="1" applyBorder="1" applyAlignment="1">
      <alignment vertical="top" wrapText="1"/>
    </xf>
    <xf numFmtId="4" fontId="2" fillId="0" borderId="4" xfId="28" applyNumberFormat="1" applyFont="1" applyBorder="1" applyAlignment="1">
      <alignment horizontal="right" shrinkToFit="1"/>
    </xf>
    <xf numFmtId="4" fontId="10" fillId="0" borderId="4" xfId="28" applyNumberFormat="1" applyFont="1" applyFill="1" applyBorder="1" applyAlignment="1">
      <alignment horizontal="right" shrinkToFit="1"/>
    </xf>
    <xf numFmtId="4" fontId="10" fillId="0" borderId="4" xfId="28" applyNumberFormat="1" applyFont="1" applyBorder="1" applyAlignment="1">
      <alignment horizontal="right" shrinkToFit="1"/>
    </xf>
    <xf numFmtId="0" fontId="9" fillId="0" borderId="0" xfId="28" applyBorder="1"/>
    <xf numFmtId="0" fontId="9" fillId="0" borderId="0" xfId="28"/>
    <xf numFmtId="49" fontId="2" fillId="0" borderId="3" xfId="0" quotePrefix="1" applyNumberFormat="1" applyFont="1" applyBorder="1" applyAlignment="1">
      <alignment vertical="top" wrapText="1"/>
    </xf>
    <xf numFmtId="49" fontId="2" fillId="2" borderId="2" xfId="29" applyNumberFormat="1" applyFont="1" applyFill="1" applyBorder="1" applyAlignment="1">
      <alignment horizontal="center" vertical="center"/>
    </xf>
    <xf numFmtId="49" fontId="2" fillId="2" borderId="7" xfId="29" applyNumberFormat="1" applyFont="1" applyFill="1" applyBorder="1" applyAlignment="1">
      <alignment horizontal="center" vertical="center" wrapText="1"/>
    </xf>
    <xf numFmtId="0" fontId="2" fillId="2" borderId="2" xfId="29" applyFont="1" applyFill="1" applyBorder="1" applyAlignment="1">
      <alignment horizontal="center" vertical="center" wrapText="1"/>
    </xf>
    <xf numFmtId="4" fontId="2" fillId="2" borderId="2" xfId="29" applyNumberFormat="1" applyFont="1" applyFill="1" applyBorder="1" applyAlignment="1">
      <alignment horizontal="center" vertical="center"/>
    </xf>
    <xf numFmtId="4" fontId="2" fillId="2" borderId="2" xfId="29" applyNumberFormat="1" applyFont="1" applyFill="1" applyBorder="1" applyAlignment="1">
      <alignment horizontal="center" vertical="center" wrapText="1"/>
    </xf>
    <xf numFmtId="4" fontId="27" fillId="0" borderId="0" xfId="29" applyNumberFormat="1" applyFont="1" applyBorder="1"/>
    <xf numFmtId="0" fontId="27" fillId="0" borderId="0" xfId="29" applyFont="1" applyBorder="1"/>
    <xf numFmtId="0" fontId="27" fillId="0" borderId="0" xfId="29" applyFont="1"/>
    <xf numFmtId="0" fontId="28" fillId="0" borderId="3" xfId="27" applyFont="1" applyBorder="1" applyAlignment="1">
      <alignment horizontal="center" vertical="top"/>
    </xf>
    <xf numFmtId="0" fontId="28" fillId="0" borderId="3" xfId="27" applyFont="1" applyBorder="1" applyAlignment="1">
      <alignment wrapText="1"/>
    </xf>
    <xf numFmtId="0" fontId="28" fillId="0" borderId="3" xfId="27" applyFont="1" applyBorder="1" applyAlignment="1">
      <alignment horizontal="right"/>
    </xf>
    <xf numFmtId="4" fontId="28" fillId="0" borderId="3" xfId="27" applyNumberFormat="1" applyFont="1" applyBorder="1" applyAlignment="1">
      <alignment horizontal="right"/>
    </xf>
    <xf numFmtId="49" fontId="10" fillId="0" borderId="3" xfId="24" applyNumberFormat="1" applyFont="1" applyBorder="1" applyAlignment="1">
      <alignment horizontal="center" vertical="top"/>
    </xf>
    <xf numFmtId="0" fontId="28" fillId="0" borderId="0" xfId="30" applyFont="1"/>
    <xf numFmtId="0" fontId="28" fillId="0" borderId="0" xfId="31" applyFont="1" applyBorder="1" applyAlignment="1">
      <alignment wrapText="1"/>
    </xf>
    <xf numFmtId="0" fontId="10" fillId="0" borderId="3" xfId="27" applyFont="1" applyBorder="1" applyAlignment="1">
      <alignment horizontal="center" vertical="top"/>
    </xf>
    <xf numFmtId="0" fontId="10" fillId="0" borderId="3" xfId="27" applyFont="1" applyBorder="1" applyAlignment="1">
      <alignment vertical="top" wrapText="1"/>
    </xf>
    <xf numFmtId="0" fontId="2" fillId="0" borderId="3" xfId="27" applyFont="1" applyBorder="1" applyAlignment="1">
      <alignment horizontal="right"/>
    </xf>
    <xf numFmtId="4" fontId="2" fillId="0" borderId="3" xfId="27" applyNumberFormat="1" applyFont="1" applyBorder="1" applyAlignment="1">
      <alignment horizontal="right"/>
    </xf>
    <xf numFmtId="4" fontId="27" fillId="0" borderId="0" xfId="32" applyNumberFormat="1" applyFont="1" applyBorder="1"/>
    <xf numFmtId="0" fontId="27" fillId="0" borderId="0" xfId="32" applyFont="1" applyBorder="1"/>
    <xf numFmtId="0" fontId="27" fillId="0" borderId="0" xfId="32" applyFont="1"/>
    <xf numFmtId="16" fontId="29" fillId="0" borderId="3" xfId="27" quotePrefix="1" applyNumberFormat="1" applyFont="1" applyBorder="1" applyAlignment="1">
      <alignment horizontal="center" vertical="top"/>
    </xf>
    <xf numFmtId="0" fontId="29" fillId="0" borderId="3" xfId="27" applyFont="1" applyBorder="1" applyAlignment="1">
      <alignment vertical="top" wrapText="1"/>
    </xf>
    <xf numFmtId="0" fontId="3" fillId="0" borderId="0" xfId="32" applyBorder="1"/>
    <xf numFmtId="0" fontId="3" fillId="0" borderId="0" xfId="32"/>
    <xf numFmtId="49" fontId="2" fillId="0" borderId="3" xfId="32" applyNumberFormat="1" applyFont="1" applyBorder="1" applyAlignment="1">
      <alignment horizontal="center" vertical="top"/>
    </xf>
    <xf numFmtId="0" fontId="28" fillId="0" borderId="3" xfId="27" applyFont="1" applyBorder="1" applyAlignment="1">
      <alignment vertical="top" wrapText="1"/>
    </xf>
    <xf numFmtId="4" fontId="28" fillId="0" borderId="0" xfId="27" applyNumberFormat="1" applyFont="1" applyBorder="1" applyAlignment="1">
      <alignment horizontal="right"/>
    </xf>
    <xf numFmtId="4" fontId="28" fillId="0" borderId="0" xfId="27" applyNumberFormat="1" applyFont="1" applyAlignment="1">
      <alignment horizontal="right"/>
    </xf>
    <xf numFmtId="0" fontId="28" fillId="0" borderId="0" xfId="27" applyFont="1"/>
    <xf numFmtId="0" fontId="28" fillId="0" borderId="5" xfId="27" applyFont="1" applyBorder="1" applyAlignment="1">
      <alignment horizontal="center" vertical="top"/>
    </xf>
    <xf numFmtId="0" fontId="2" fillId="0" borderId="5" xfId="32" applyFont="1" applyBorder="1" applyAlignment="1">
      <alignment horizontal="center" vertical="top"/>
    </xf>
    <xf numFmtId="0" fontId="2" fillId="0" borderId="3" xfId="32" applyFont="1" applyBorder="1" applyAlignment="1">
      <alignment wrapText="1"/>
    </xf>
    <xf numFmtId="4" fontId="28" fillId="0" borderId="3" xfId="32" applyNumberFormat="1" applyFont="1" applyBorder="1" applyAlignment="1">
      <alignment horizontal="right"/>
    </xf>
    <xf numFmtId="4" fontId="28" fillId="0" borderId="6" xfId="32" applyNumberFormat="1" applyFont="1" applyBorder="1" applyAlignment="1">
      <alignment horizontal="right"/>
    </xf>
    <xf numFmtId="4" fontId="28" fillId="0" borderId="0" xfId="32" applyNumberFormat="1" applyFont="1" applyAlignment="1">
      <alignment horizontal="right"/>
    </xf>
    <xf numFmtId="4" fontId="2" fillId="0" borderId="0" xfId="32" applyNumberFormat="1" applyFont="1"/>
    <xf numFmtId="0" fontId="2" fillId="0" borderId="0" xfId="32" applyFont="1"/>
    <xf numFmtId="0" fontId="28" fillId="0" borderId="0" xfId="27" applyFont="1" applyBorder="1"/>
    <xf numFmtId="0" fontId="28" fillId="0" borderId="3" xfId="27" applyFont="1" applyBorder="1" applyAlignment="1">
      <alignment horizontal="left" vertical="top" wrapText="1"/>
    </xf>
    <xf numFmtId="0" fontId="28" fillId="0" borderId="3" xfId="27" applyFont="1" applyBorder="1" applyAlignment="1"/>
    <xf numFmtId="0" fontId="28" fillId="0" borderId="3" xfId="27" applyFont="1" applyFill="1" applyBorder="1" applyAlignment="1"/>
    <xf numFmtId="0" fontId="28" fillId="0" borderId="3" xfId="27" applyFont="1" applyBorder="1"/>
    <xf numFmtId="0" fontId="28" fillId="0" borderId="3" xfId="27" applyFont="1" applyBorder="1" applyAlignment="1">
      <alignment horizontal="left"/>
    </xf>
    <xf numFmtId="0" fontId="28" fillId="0" borderId="3" xfId="27" applyFont="1" applyBorder="1" applyAlignment="1">
      <alignment horizontal="left" vertical="top"/>
    </xf>
    <xf numFmtId="4" fontId="28" fillId="0" borderId="3" xfId="27" applyNumberFormat="1" applyFont="1" applyBorder="1" applyAlignment="1">
      <alignment horizontal="right" vertical="top"/>
    </xf>
    <xf numFmtId="4" fontId="28" fillId="0" borderId="0" xfId="27" applyNumberFormat="1" applyFont="1" applyAlignment="1">
      <alignment horizontal="right" vertical="top"/>
    </xf>
    <xf numFmtId="0" fontId="28" fillId="0" borderId="0" xfId="27" applyFont="1" applyAlignment="1">
      <alignment vertical="top"/>
    </xf>
    <xf numFmtId="49" fontId="29" fillId="0" borderId="5" xfId="27" applyNumberFormat="1" applyFont="1" applyBorder="1" applyAlignment="1">
      <alignment horizontal="left" vertical="top"/>
    </xf>
    <xf numFmtId="0" fontId="29" fillId="0" borderId="3" xfId="27" applyFont="1" applyBorder="1" applyAlignment="1"/>
    <xf numFmtId="4" fontId="29" fillId="0" borderId="3" xfId="27" applyNumberFormat="1" applyFont="1" applyBorder="1" applyAlignment="1">
      <alignment horizontal="right"/>
    </xf>
    <xf numFmtId="4" fontId="29" fillId="0" borderId="0" xfId="27" applyNumberFormat="1" applyFont="1" applyBorder="1" applyAlignment="1">
      <alignment horizontal="right"/>
    </xf>
    <xf numFmtId="0" fontId="28" fillId="0" borderId="3" xfId="27" applyFont="1" applyBorder="1" applyAlignment="1">
      <alignment horizontal="left" wrapText="1"/>
    </xf>
    <xf numFmtId="4" fontId="28" fillId="0" borderId="0" xfId="20" applyNumberFormat="1" applyFont="1" applyBorder="1" applyAlignment="1">
      <alignment horizontal="right"/>
    </xf>
    <xf numFmtId="0" fontId="2" fillId="0" borderId="3" xfId="27" applyFont="1" applyBorder="1" applyAlignment="1">
      <alignment horizontal="left" vertical="top" wrapText="1"/>
    </xf>
    <xf numFmtId="4" fontId="2" fillId="0" borderId="0" xfId="27" applyNumberFormat="1" applyFont="1" applyAlignment="1">
      <alignment horizontal="right"/>
    </xf>
    <xf numFmtId="0" fontId="2" fillId="0" borderId="0" xfId="27" applyFont="1"/>
    <xf numFmtId="0" fontId="2" fillId="0" borderId="5" xfId="27" applyFont="1" applyBorder="1" applyAlignment="1">
      <alignment horizontal="center" vertical="top"/>
    </xf>
    <xf numFmtId="0" fontId="2" fillId="0" borderId="3" xfId="27" applyFont="1" applyBorder="1" applyAlignment="1">
      <alignment horizontal="left" wrapText="1"/>
    </xf>
    <xf numFmtId="4" fontId="2" fillId="0" borderId="0" xfId="20" applyNumberFormat="1" applyFont="1" applyBorder="1" applyAlignment="1">
      <alignment horizontal="right"/>
    </xf>
    <xf numFmtId="0" fontId="19" fillId="0" borderId="5" xfId="27" applyFont="1" applyBorder="1" applyAlignment="1">
      <alignment horizontal="center" vertical="top"/>
    </xf>
    <xf numFmtId="0" fontId="19" fillId="0" borderId="3" xfId="27" applyFont="1" applyBorder="1" applyAlignment="1">
      <alignment horizontal="left" wrapText="1"/>
    </xf>
    <xf numFmtId="4" fontId="19" fillId="0" borderId="3" xfId="27" applyNumberFormat="1" applyFont="1" applyBorder="1" applyAlignment="1">
      <alignment horizontal="right"/>
    </xf>
    <xf numFmtId="4" fontId="19" fillId="0" borderId="0" xfId="27" applyNumberFormat="1" applyFont="1" applyBorder="1" applyAlignment="1">
      <alignment horizontal="right"/>
    </xf>
    <xf numFmtId="4" fontId="19" fillId="0" borderId="0" xfId="27" applyNumberFormat="1" applyFont="1" applyAlignment="1">
      <alignment horizontal="right"/>
    </xf>
    <xf numFmtId="0" fontId="19" fillId="0" borderId="0" xfId="27" applyFont="1"/>
    <xf numFmtId="4" fontId="1" fillId="0" borderId="0" xfId="32" applyNumberFormat="1" applyFont="1" applyFill="1" applyBorder="1" applyAlignment="1">
      <alignment horizontal="right"/>
    </xf>
    <xf numFmtId="0" fontId="14" fillId="0" borderId="0" xfId="32" applyFont="1"/>
    <xf numFmtId="4" fontId="21" fillId="0" borderId="3" xfId="27" applyNumberFormat="1" applyFont="1" applyBorder="1" applyAlignment="1">
      <alignment horizontal="right"/>
    </xf>
    <xf numFmtId="0" fontId="2" fillId="0" borderId="3" xfId="27" applyFont="1" applyBorder="1" applyAlignment="1">
      <alignment horizontal="left"/>
    </xf>
    <xf numFmtId="16" fontId="29" fillId="0" borderId="5" xfId="27" quotePrefix="1" applyNumberFormat="1" applyFont="1" applyBorder="1" applyAlignment="1">
      <alignment horizontal="center" vertical="top"/>
    </xf>
    <xf numFmtId="4" fontId="28" fillId="0" borderId="6" xfId="27" applyNumberFormat="1" applyFont="1" applyBorder="1" applyAlignment="1">
      <alignment horizontal="right"/>
    </xf>
    <xf numFmtId="49" fontId="10" fillId="0" borderId="4" xfId="32" applyNumberFormat="1" applyFont="1" applyBorder="1" applyAlignment="1">
      <alignment horizontal="center" vertical="top"/>
    </xf>
    <xf numFmtId="49" fontId="10" fillId="0" borderId="1" xfId="32" applyNumberFormat="1" applyFont="1" applyBorder="1" applyAlignment="1">
      <alignment horizontal="left" vertical="top"/>
    </xf>
    <xf numFmtId="4" fontId="29" fillId="0" borderId="10" xfId="25" applyNumberFormat="1" applyFont="1" applyBorder="1"/>
    <xf numFmtId="4" fontId="29" fillId="0" borderId="4" xfId="25" applyNumberFormat="1" applyFont="1" applyBorder="1"/>
    <xf numFmtId="4" fontId="29" fillId="0" borderId="10" xfId="25" applyNumberFormat="1" applyFont="1" applyBorder="1" applyAlignment="1">
      <alignment horizontal="right"/>
    </xf>
    <xf numFmtId="4" fontId="29" fillId="0" borderId="0" xfId="25" applyNumberFormat="1" applyFont="1" applyBorder="1"/>
    <xf numFmtId="0" fontId="29" fillId="0" borderId="0" xfId="25" applyFont="1" applyBorder="1"/>
    <xf numFmtId="4" fontId="2" fillId="0" borderId="0" xfId="32" applyNumberFormat="1" applyFont="1" applyAlignment="1">
      <alignment horizontal="right"/>
    </xf>
    <xf numFmtId="0" fontId="28" fillId="0" borderId="5" xfId="32" applyFont="1" applyBorder="1" applyAlignment="1">
      <alignment horizontal="center" vertical="top"/>
    </xf>
    <xf numFmtId="0" fontId="28" fillId="0" borderId="3" xfId="32" applyFont="1" applyFill="1" applyBorder="1"/>
    <xf numFmtId="0" fontId="28" fillId="0" borderId="3" xfId="27" applyFont="1" applyFill="1" applyBorder="1" applyAlignment="1">
      <alignment wrapText="1"/>
    </xf>
    <xf numFmtId="4" fontId="2" fillId="0" borderId="6" xfId="27" applyNumberFormat="1" applyFont="1" applyBorder="1" applyAlignment="1">
      <alignment horizontal="right"/>
    </xf>
    <xf numFmtId="0" fontId="2" fillId="0" borderId="3" xfId="27" applyFont="1" applyBorder="1" applyAlignment="1">
      <alignment wrapText="1"/>
    </xf>
    <xf numFmtId="4" fontId="2" fillId="0" borderId="6" xfId="20" applyNumberFormat="1" applyFont="1" applyBorder="1" applyAlignment="1">
      <alignment horizontal="right"/>
    </xf>
    <xf numFmtId="0" fontId="2" fillId="0" borderId="3" xfId="27" applyFont="1" applyBorder="1" applyAlignment="1">
      <alignment vertical="top" wrapText="1"/>
    </xf>
    <xf numFmtId="4" fontId="2" fillId="0" borderId="3" xfId="27" applyNumberFormat="1" applyFont="1" applyBorder="1" applyAlignment="1">
      <alignment horizontal="right" vertical="top"/>
    </xf>
    <xf numFmtId="0" fontId="2" fillId="0" borderId="5" xfId="27" applyFont="1" applyBorder="1" applyAlignment="1">
      <alignment horizontal="center"/>
    </xf>
    <xf numFmtId="49" fontId="2" fillId="0" borderId="3" xfId="24" applyNumberFormat="1" applyFont="1" applyBorder="1" applyAlignment="1">
      <alignment horizontal="center" vertical="top"/>
    </xf>
    <xf numFmtId="11" fontId="2" fillId="0" borderId="0" xfId="24" applyNumberFormat="1" applyFont="1" applyAlignment="1">
      <alignment horizontal="left" vertical="top" wrapText="1"/>
    </xf>
    <xf numFmtId="4" fontId="2" fillId="0" borderId="3" xfId="24" applyNumberFormat="1" applyFont="1" applyBorder="1" applyAlignment="1"/>
    <xf numFmtId="0" fontId="2" fillId="0" borderId="0" xfId="30" applyFont="1"/>
    <xf numFmtId="49" fontId="2" fillId="0" borderId="3" xfId="29" applyNumberFormat="1" applyFont="1" applyBorder="1" applyAlignment="1">
      <alignment horizontal="center" vertical="top"/>
    </xf>
    <xf numFmtId="49" fontId="2" fillId="0" borderId="0" xfId="29" applyNumberFormat="1" applyFont="1" applyAlignment="1">
      <alignment horizontal="left" vertical="top" wrapText="1"/>
    </xf>
    <xf numFmtId="4" fontId="2" fillId="0" borderId="3" xfId="29" applyNumberFormat="1" applyFont="1" applyBorder="1" applyAlignment="1"/>
    <xf numFmtId="4" fontId="2" fillId="0" borderId="3" xfId="29" applyNumberFormat="1" applyFont="1" applyFill="1" applyBorder="1"/>
    <xf numFmtId="4" fontId="2" fillId="0" borderId="3" xfId="29" applyNumberFormat="1" applyFont="1" applyBorder="1"/>
    <xf numFmtId="4" fontId="2" fillId="0" borderId="6" xfId="29" applyNumberFormat="1" applyFont="1" applyFill="1" applyBorder="1"/>
    <xf numFmtId="4" fontId="2" fillId="0" borderId="6" xfId="29" applyNumberFormat="1" applyFont="1" applyBorder="1"/>
    <xf numFmtId="0" fontId="21" fillId="0" borderId="5" xfId="27" applyFont="1" applyBorder="1" applyAlignment="1">
      <alignment horizontal="center" vertical="top"/>
    </xf>
    <xf numFmtId="0" fontId="21" fillId="0" borderId="3" xfId="27" applyFont="1" applyBorder="1" applyAlignment="1">
      <alignment wrapText="1"/>
    </xf>
    <xf numFmtId="4" fontId="21" fillId="0" borderId="6" xfId="27" applyNumberFormat="1" applyFont="1" applyBorder="1" applyAlignment="1">
      <alignment horizontal="right"/>
    </xf>
    <xf numFmtId="4" fontId="21" fillId="0" borderId="0" xfId="27" applyNumberFormat="1" applyFont="1" applyAlignment="1">
      <alignment horizontal="right"/>
    </xf>
    <xf numFmtId="0" fontId="21" fillId="0" borderId="0" xfId="27" applyFont="1"/>
    <xf numFmtId="0" fontId="28" fillId="0" borderId="3" xfId="29" applyFont="1" applyFill="1" applyBorder="1" applyAlignment="1">
      <alignment horizontal="left" vertical="top" wrapText="1"/>
    </xf>
    <xf numFmtId="4" fontId="32" fillId="0" borderId="0" xfId="29" applyNumberFormat="1" applyFont="1" applyAlignment="1">
      <alignment horizontal="right"/>
    </xf>
    <xf numFmtId="4" fontId="32" fillId="0" borderId="0" xfId="29" applyNumberFormat="1" applyFont="1"/>
    <xf numFmtId="0" fontId="32" fillId="0" borderId="0" xfId="29" applyFont="1"/>
    <xf numFmtId="0" fontId="28" fillId="0" borderId="5" xfId="29" applyFont="1" applyBorder="1" applyAlignment="1">
      <alignment horizontal="center" vertical="top"/>
    </xf>
    <xf numFmtId="0" fontId="28" fillId="0" borderId="3" xfId="29" applyFont="1" applyFill="1" applyBorder="1" applyAlignment="1">
      <alignment horizontal="left"/>
    </xf>
    <xf numFmtId="0" fontId="2" fillId="0" borderId="3" xfId="29" applyFont="1" applyBorder="1" applyAlignment="1">
      <alignment horizontal="left" vertical="top" wrapText="1"/>
    </xf>
    <xf numFmtId="0" fontId="2" fillId="0" borderId="5" xfId="29" applyFont="1" applyBorder="1" applyAlignment="1">
      <alignment horizontal="center" vertical="top"/>
    </xf>
    <xf numFmtId="0" fontId="2" fillId="0" borderId="3" xfId="29" applyFont="1" applyBorder="1" applyAlignment="1">
      <alignment horizontal="left"/>
    </xf>
    <xf numFmtId="4" fontId="2" fillId="0" borderId="3" xfId="29" applyNumberFormat="1" applyFont="1" applyFill="1" applyBorder="1" applyAlignment="1">
      <alignment horizontal="right"/>
    </xf>
    <xf numFmtId="3" fontId="20" fillId="0" borderId="0" xfId="29" applyNumberFormat="1" applyFont="1" applyBorder="1"/>
    <xf numFmtId="0" fontId="20" fillId="0" borderId="0" xfId="29" applyFont="1" applyBorder="1"/>
    <xf numFmtId="0" fontId="28" fillId="0" borderId="3" xfId="29" applyFont="1" applyBorder="1" applyAlignment="1">
      <alignment horizontal="left"/>
    </xf>
    <xf numFmtId="0" fontId="6" fillId="0" borderId="0" xfId="29" applyFont="1" applyBorder="1"/>
    <xf numFmtId="0" fontId="14" fillId="0" borderId="0" xfId="29" applyFont="1" applyFill="1" applyBorder="1"/>
    <xf numFmtId="0" fontId="14" fillId="0" borderId="0" xfId="29" applyFont="1" applyFill="1"/>
    <xf numFmtId="0" fontId="20" fillId="0" borderId="0" xfId="29" applyFont="1"/>
    <xf numFmtId="4" fontId="2" fillId="0" borderId="6" xfId="29" applyNumberFormat="1" applyFont="1" applyFill="1" applyBorder="1" applyAlignment="1">
      <alignment horizontal="right"/>
    </xf>
    <xf numFmtId="0" fontId="28" fillId="0" borderId="3" xfId="29" applyFont="1" applyBorder="1" applyAlignment="1">
      <alignment horizontal="left" vertical="top" wrapText="1"/>
    </xf>
    <xf numFmtId="49" fontId="10" fillId="0" borderId="3" xfId="32" applyNumberFormat="1" applyFont="1" applyBorder="1" applyAlignment="1">
      <alignment horizontal="center" vertical="top"/>
    </xf>
    <xf numFmtId="49" fontId="10" fillId="0" borderId="0" xfId="32" applyNumberFormat="1" applyFont="1" applyBorder="1" applyAlignment="1">
      <alignment horizontal="left" vertical="top"/>
    </xf>
    <xf numFmtId="4" fontId="29" fillId="0" borderId="6" xfId="25" applyNumberFormat="1" applyFont="1" applyBorder="1"/>
    <xf numFmtId="4" fontId="29" fillId="0" borderId="3" xfId="25" applyNumberFormat="1" applyFont="1" applyBorder="1"/>
    <xf numFmtId="4" fontId="29" fillId="0" borderId="6" xfId="25" applyNumberFormat="1" applyFont="1" applyBorder="1" applyAlignment="1">
      <alignment horizontal="right"/>
    </xf>
    <xf numFmtId="0" fontId="9" fillId="0" borderId="0" xfId="29" applyBorder="1"/>
    <xf numFmtId="0" fontId="9" fillId="0" borderId="0" xfId="29"/>
    <xf numFmtId="49" fontId="10" fillId="0" borderId="4" xfId="29" applyNumberFormat="1" applyFont="1" applyBorder="1" applyAlignment="1">
      <alignment horizontal="center" vertical="top" shrinkToFit="1"/>
    </xf>
    <xf numFmtId="49" fontId="10" fillId="0" borderId="1" xfId="29" applyNumberFormat="1" applyFont="1" applyBorder="1" applyAlignment="1">
      <alignment vertical="top"/>
    </xf>
    <xf numFmtId="4" fontId="2" fillId="0" borderId="4" xfId="29" applyNumberFormat="1" applyFont="1" applyBorder="1" applyAlignment="1">
      <alignment horizontal="right" shrinkToFit="1"/>
    </xf>
    <xf numFmtId="4" fontId="10" fillId="0" borderId="4" xfId="29" applyNumberFormat="1" applyFont="1" applyFill="1" applyBorder="1" applyAlignment="1">
      <alignment horizontal="right" shrinkToFit="1"/>
    </xf>
    <xf numFmtId="4" fontId="8" fillId="0" borderId="0" xfId="29" applyNumberFormat="1" applyFont="1" applyAlignment="1">
      <alignment shrinkToFit="1"/>
    </xf>
    <xf numFmtId="0" fontId="8" fillId="0" borderId="0" xfId="29" applyFont="1" applyAlignment="1">
      <alignment shrinkToFit="1"/>
    </xf>
    <xf numFmtId="49" fontId="2" fillId="0" borderId="3" xfId="29" applyNumberFormat="1" applyFont="1" applyBorder="1" applyAlignment="1">
      <alignment horizontal="center" vertical="top" shrinkToFit="1"/>
    </xf>
    <xf numFmtId="49" fontId="10" fillId="0" borderId="0" xfId="29" applyNumberFormat="1" applyFont="1" applyBorder="1" applyAlignment="1">
      <alignment vertical="top"/>
    </xf>
    <xf numFmtId="4" fontId="2" fillId="0" borderId="3" xfId="29" applyNumberFormat="1" applyFont="1" applyBorder="1" applyAlignment="1">
      <alignment horizontal="right" shrinkToFit="1"/>
    </xf>
    <xf numFmtId="4" fontId="10" fillId="0" borderId="3" xfId="29" applyNumberFormat="1" applyFont="1" applyFill="1" applyBorder="1" applyAlignment="1">
      <alignment horizontal="right" shrinkToFit="1"/>
    </xf>
    <xf numFmtId="49" fontId="2" fillId="0" borderId="4" xfId="29" applyNumberFormat="1" applyFont="1" applyBorder="1" applyAlignment="1">
      <alignment horizontal="center" vertical="top" shrinkToFit="1"/>
    </xf>
    <xf numFmtId="0" fontId="29" fillId="0" borderId="5" xfId="27" applyFont="1" applyBorder="1" applyAlignment="1">
      <alignment vertical="top" wrapText="1"/>
    </xf>
    <xf numFmtId="0" fontId="28" fillId="0" borderId="5" xfId="27" applyFont="1" applyBorder="1" applyAlignment="1">
      <alignment wrapText="1"/>
    </xf>
    <xf numFmtId="4" fontId="34" fillId="0" borderId="0" xfId="27" applyNumberFormat="1" applyFont="1" applyAlignment="1">
      <alignment horizontal="right"/>
    </xf>
    <xf numFmtId="0" fontId="34" fillId="0" borderId="0" xfId="27" applyFont="1"/>
    <xf numFmtId="0" fontId="14" fillId="0" borderId="0" xfId="29" applyFont="1" applyFill="1" applyBorder="1" applyAlignment="1">
      <alignment horizontal="left" vertical="top"/>
    </xf>
    <xf numFmtId="0" fontId="14" fillId="0" borderId="0" xfId="29" applyFont="1" applyFill="1" applyBorder="1" applyAlignment="1">
      <alignment horizontal="left"/>
    </xf>
    <xf numFmtId="0" fontId="1" fillId="0" borderId="0" xfId="29" applyFont="1"/>
    <xf numFmtId="0" fontId="37" fillId="0" borderId="0" xfId="29" applyFont="1" applyFill="1" applyBorder="1" applyAlignment="1">
      <alignment horizontal="left"/>
    </xf>
    <xf numFmtId="49" fontId="28" fillId="0" borderId="0" xfId="29" applyNumberFormat="1" applyFont="1" applyBorder="1" applyAlignment="1">
      <alignment vertical="top" wrapText="1"/>
    </xf>
    <xf numFmtId="0" fontId="2" fillId="0" borderId="3" xfId="29" applyFont="1" applyBorder="1" applyAlignment="1">
      <alignment horizontal="right" shrinkToFit="1"/>
    </xf>
    <xf numFmtId="4" fontId="2" fillId="0" borderId="0" xfId="29" applyNumberFormat="1" applyFont="1" applyBorder="1" applyAlignment="1">
      <alignment shrinkToFit="1"/>
    </xf>
    <xf numFmtId="4" fontId="2" fillId="0" borderId="3" xfId="29" applyNumberFormat="1" applyFont="1" applyFill="1" applyBorder="1" applyAlignment="1">
      <alignment horizontal="right" shrinkToFit="1"/>
    </xf>
    <xf numFmtId="49" fontId="28" fillId="0" borderId="5" xfId="29" applyNumberFormat="1" applyFont="1" applyBorder="1" applyAlignment="1">
      <alignment vertical="top" wrapText="1"/>
    </xf>
    <xf numFmtId="0" fontId="28" fillId="0" borderId="5" xfId="27" applyFont="1" applyBorder="1" applyAlignment="1">
      <alignment horizontal="left" vertical="top" wrapText="1"/>
    </xf>
    <xf numFmtId="0" fontId="28" fillId="0" borderId="5" xfId="27" applyFont="1" applyBorder="1" applyAlignment="1">
      <alignment horizontal="left" wrapText="1"/>
    </xf>
    <xf numFmtId="4" fontId="28" fillId="0" borderId="3" xfId="20" applyNumberFormat="1" applyFont="1" applyBorder="1" applyAlignment="1">
      <alignment horizontal="right"/>
    </xf>
    <xf numFmtId="4" fontId="6" fillId="0" borderId="0" xfId="27" applyNumberFormat="1" applyFont="1" applyAlignment="1">
      <alignment horizontal="right"/>
    </xf>
    <xf numFmtId="0" fontId="6" fillId="0" borderId="0" xfId="27" applyFont="1"/>
    <xf numFmtId="4" fontId="10" fillId="0" borderId="4" xfId="29" applyNumberFormat="1" applyFont="1" applyBorder="1" applyAlignment="1">
      <alignment horizontal="right" shrinkToFit="1"/>
    </xf>
    <xf numFmtId="0" fontId="28" fillId="0" borderId="0" xfId="27" applyFont="1" applyAlignment="1">
      <alignment horizontal="center" vertical="top"/>
    </xf>
    <xf numFmtId="0" fontId="29" fillId="0" borderId="0" xfId="27" applyFont="1"/>
    <xf numFmtId="0" fontId="29" fillId="0" borderId="0" xfId="27" applyFont="1" applyAlignment="1">
      <alignment horizontal="center"/>
    </xf>
    <xf numFmtId="168" fontId="29" fillId="0" borderId="0" xfId="20" applyNumberFormat="1" applyFont="1" applyAlignment="1">
      <alignment horizontal="center"/>
    </xf>
    <xf numFmtId="0" fontId="28" fillId="0" borderId="0" xfId="27" applyFont="1" applyAlignment="1">
      <alignment horizontal="center"/>
    </xf>
    <xf numFmtId="168" fontId="28" fillId="0" borderId="0" xfId="27" applyNumberFormat="1" applyFont="1" applyAlignment="1">
      <alignment horizontal="center"/>
    </xf>
    <xf numFmtId="49" fontId="2" fillId="0" borderId="3" xfId="29" applyNumberFormat="1" applyFont="1" applyBorder="1" applyAlignment="1">
      <alignment horizontal="left" vertical="top" wrapText="1"/>
    </xf>
    <xf numFmtId="49" fontId="2" fillId="0" borderId="3" xfId="0" applyNumberFormat="1" applyFont="1" applyBorder="1" applyAlignment="1">
      <alignment horizontal="center" vertical="top"/>
    </xf>
    <xf numFmtId="0" fontId="28" fillId="0" borderId="3" xfId="0" applyFont="1" applyBorder="1" applyAlignment="1">
      <alignment horizontal="left" vertical="top" wrapText="1"/>
    </xf>
    <xf numFmtId="4" fontId="28" fillId="0" borderId="3" xfId="19" applyNumberFormat="1" applyFont="1" applyBorder="1" applyAlignment="1">
      <alignment horizontal="right"/>
    </xf>
    <xf numFmtId="4" fontId="32" fillId="0" borderId="0" xfId="0" applyNumberFormat="1" applyFont="1" applyAlignment="1">
      <alignment horizontal="right"/>
    </xf>
    <xf numFmtId="4" fontId="32" fillId="0" borderId="0" xfId="0" applyNumberFormat="1" applyFont="1"/>
    <xf numFmtId="0" fontId="32" fillId="0" borderId="0" xfId="0" applyFont="1"/>
    <xf numFmtId="0" fontId="28" fillId="0" borderId="5" xfId="0" applyFont="1" applyBorder="1" applyAlignment="1">
      <alignment horizontal="center" vertical="top"/>
    </xf>
    <xf numFmtId="0" fontId="28" fillId="0" borderId="3" xfId="0" applyFont="1" applyBorder="1" applyAlignment="1">
      <alignment horizontal="left"/>
    </xf>
    <xf numFmtId="0" fontId="28" fillId="0" borderId="0" xfId="27" applyFont="1" applyBorder="1" applyAlignment="1">
      <alignment horizontal="center"/>
    </xf>
    <xf numFmtId="0" fontId="2" fillId="0" borderId="3" xfId="27" quotePrefix="1" applyFont="1" applyBorder="1" applyAlignment="1">
      <alignment horizontal="left" vertical="top" wrapText="1"/>
    </xf>
    <xf numFmtId="0" fontId="19" fillId="0" borderId="3" xfId="27" applyFont="1" applyBorder="1" applyAlignment="1">
      <alignment horizontal="left" vertical="top" wrapText="1"/>
    </xf>
    <xf numFmtId="49" fontId="2" fillId="0" borderId="5" xfId="29" applyNumberFormat="1" applyFont="1" applyBorder="1" applyAlignment="1">
      <alignment horizontal="left" vertical="top"/>
    </xf>
    <xf numFmtId="0" fontId="28" fillId="0" borderId="3" xfId="29" applyFont="1" applyBorder="1" applyAlignment="1">
      <alignment vertical="top" wrapText="1"/>
    </xf>
    <xf numFmtId="0" fontId="28" fillId="0" borderId="3" xfId="29" applyFont="1" applyBorder="1" applyAlignment="1">
      <alignment wrapText="1"/>
    </xf>
    <xf numFmtId="0" fontId="28" fillId="0" borderId="3" xfId="29" applyFont="1" applyBorder="1" applyAlignment="1">
      <alignment horizontal="right"/>
    </xf>
    <xf numFmtId="0" fontId="2" fillId="0" borderId="3" xfId="29" applyFont="1" applyFill="1" applyBorder="1" applyAlignment="1">
      <alignment vertical="top" wrapText="1"/>
    </xf>
    <xf numFmtId="0" fontId="21" fillId="0" borderId="3" xfId="29" applyFont="1" applyFill="1" applyBorder="1" applyAlignment="1">
      <alignment vertical="top" wrapText="1"/>
    </xf>
    <xf numFmtId="0" fontId="21" fillId="0" borderId="3" xfId="29" applyFont="1" applyBorder="1" applyAlignment="1">
      <alignment horizontal="left" vertical="top" wrapText="1"/>
    </xf>
    <xf numFmtId="0" fontId="28" fillId="0" borderId="3" xfId="29" applyFont="1" applyBorder="1" applyAlignment="1">
      <alignment horizontal="left" wrapText="1"/>
    </xf>
    <xf numFmtId="0" fontId="2" fillId="0" borderId="3" xfId="29" applyFont="1" applyBorder="1" applyAlignment="1">
      <alignment horizontal="left" wrapText="1"/>
    </xf>
    <xf numFmtId="4" fontId="2" fillId="0" borderId="3" xfId="29" applyNumberFormat="1" applyFont="1" applyBorder="1" applyAlignment="1">
      <alignment horizontal="right"/>
    </xf>
    <xf numFmtId="4" fontId="2" fillId="0" borderId="3" xfId="20" applyNumberFormat="1" applyFont="1" applyBorder="1" applyAlignment="1">
      <alignment horizontal="right"/>
    </xf>
    <xf numFmtId="4" fontId="2" fillId="0" borderId="6" xfId="29" applyNumberFormat="1" applyFont="1" applyBorder="1" applyAlignment="1">
      <alignment horizontal="right"/>
    </xf>
    <xf numFmtId="0" fontId="2" fillId="0" borderId="0" xfId="27" applyFont="1" applyBorder="1" applyAlignment="1">
      <alignment horizontal="left" vertical="top" wrapText="1"/>
    </xf>
    <xf numFmtId="0" fontId="2" fillId="0" borderId="5" xfId="27" applyFont="1" applyBorder="1" applyAlignment="1">
      <alignment vertical="top" wrapText="1"/>
    </xf>
    <xf numFmtId="0" fontId="2" fillId="0" borderId="3" xfId="13" applyFont="1" applyBorder="1" applyAlignment="1">
      <alignment horizontal="left" vertical="top" wrapText="1"/>
    </xf>
    <xf numFmtId="0" fontId="28" fillId="0" borderId="3" xfId="13" applyFont="1" applyBorder="1" applyAlignment="1">
      <alignment vertical="top" wrapText="1"/>
    </xf>
    <xf numFmtId="4" fontId="38" fillId="0" borderId="0" xfId="29" applyNumberFormat="1" applyFont="1" applyAlignment="1">
      <alignment horizontal="right"/>
    </xf>
    <xf numFmtId="4" fontId="38" fillId="0" borderId="0" xfId="29" applyNumberFormat="1" applyFont="1"/>
    <xf numFmtId="0" fontId="38" fillId="0" borderId="0" xfId="29" applyFont="1"/>
    <xf numFmtId="0" fontId="28" fillId="0" borderId="3" xfId="13" applyFont="1" applyBorder="1" applyAlignment="1">
      <alignment horizontal="left" vertical="top" wrapText="1"/>
    </xf>
    <xf numFmtId="4" fontId="39" fillId="0" borderId="0" xfId="29" applyNumberFormat="1" applyFont="1" applyAlignment="1">
      <alignment horizontal="right"/>
    </xf>
    <xf numFmtId="4" fontId="39" fillId="0" borderId="0" xfId="29" applyNumberFormat="1" applyFont="1"/>
    <xf numFmtId="0" fontId="39" fillId="0" borderId="0" xfId="29" applyFont="1"/>
    <xf numFmtId="4" fontId="40" fillId="0" borderId="0" xfId="29" applyNumberFormat="1" applyFont="1" applyAlignment="1">
      <alignment horizontal="right"/>
    </xf>
    <xf numFmtId="4" fontId="40" fillId="0" borderId="0" xfId="29" applyNumberFormat="1" applyFont="1"/>
    <xf numFmtId="0" fontId="40" fillId="0" borderId="0" xfId="29" applyFont="1"/>
    <xf numFmtId="0" fontId="28" fillId="0" borderId="5" xfId="13" applyFont="1" applyBorder="1" applyAlignment="1">
      <alignment horizontal="center" vertical="top"/>
    </xf>
    <xf numFmtId="0" fontId="28" fillId="0" borderId="3" xfId="13" applyFont="1" applyBorder="1" applyAlignment="1">
      <alignment horizontal="left"/>
    </xf>
    <xf numFmtId="4" fontId="32" fillId="0" borderId="0" xfId="13" applyNumberFormat="1" applyFont="1" applyAlignment="1">
      <alignment horizontal="right"/>
    </xf>
    <xf numFmtId="4" fontId="32" fillId="0" borderId="0" xfId="13" applyNumberFormat="1" applyFont="1"/>
    <xf numFmtId="0" fontId="32" fillId="0" borderId="0" xfId="13" applyFont="1"/>
    <xf numFmtId="49" fontId="2" fillId="0" borderId="3" xfId="13" applyNumberFormat="1" applyFont="1" applyBorder="1" applyAlignment="1">
      <alignment horizontal="center" vertical="top"/>
    </xf>
    <xf numFmtId="4" fontId="19" fillId="0" borderId="6" xfId="27" applyNumberFormat="1" applyFont="1" applyBorder="1" applyAlignment="1">
      <alignment horizontal="right"/>
    </xf>
    <xf numFmtId="0" fontId="19" fillId="0" borderId="5" xfId="27" applyFont="1" applyBorder="1" applyAlignment="1">
      <alignment horizontal="center"/>
    </xf>
    <xf numFmtId="0" fontId="9" fillId="0" borderId="5" xfId="29" applyBorder="1"/>
    <xf numFmtId="49" fontId="2" fillId="0" borderId="3" xfId="29" applyNumberFormat="1" applyFont="1" applyBorder="1" applyAlignment="1">
      <alignment horizontal="center" vertical="center" shrinkToFit="1"/>
    </xf>
    <xf numFmtId="49" fontId="2" fillId="0" borderId="0" xfId="29" applyNumberFormat="1" applyFont="1" applyAlignment="1">
      <alignment vertical="top" wrapText="1"/>
    </xf>
    <xf numFmtId="49" fontId="2" fillId="0" borderId="3" xfId="29" applyNumberFormat="1" applyFont="1" applyBorder="1" applyAlignment="1">
      <alignment vertical="top" wrapText="1"/>
    </xf>
    <xf numFmtId="49" fontId="2" fillId="0" borderId="5" xfId="29" applyNumberFormat="1" applyFont="1" applyBorder="1" applyAlignment="1">
      <alignment horizontal="center" vertical="top" shrinkToFit="1"/>
    </xf>
    <xf numFmtId="4" fontId="2" fillId="0" borderId="6" xfId="29" applyNumberFormat="1" applyFont="1" applyBorder="1" applyAlignment="1">
      <alignment horizontal="right" shrinkToFit="1"/>
    </xf>
    <xf numFmtId="4" fontId="2" fillId="0" borderId="0" xfId="29" applyNumberFormat="1" applyFont="1" applyBorder="1"/>
    <xf numFmtId="49" fontId="2" fillId="0" borderId="0" xfId="29" applyNumberFormat="1" applyFont="1" applyBorder="1" applyAlignment="1">
      <alignment vertical="top" wrapText="1"/>
    </xf>
    <xf numFmtId="4" fontId="10" fillId="0" borderId="3" xfId="0" applyNumberFormat="1" applyFont="1" applyBorder="1" applyAlignment="1">
      <alignment horizontal="right" shrinkToFit="1"/>
    </xf>
    <xf numFmtId="4" fontId="6" fillId="0" borderId="3" xfId="23" applyNumberFormat="1" applyBorder="1" applyAlignment="1" applyProtection="1">
      <alignment horizontal="right" wrapText="1"/>
      <protection locked="0"/>
    </xf>
    <xf numFmtId="4" fontId="6" fillId="0" borderId="3" xfId="23" applyNumberFormat="1" applyBorder="1" applyAlignment="1" applyProtection="1">
      <alignment wrapText="1"/>
      <protection locked="0"/>
    </xf>
    <xf numFmtId="4" fontId="6" fillId="0" borderId="0" xfId="17" applyNumberFormat="1" applyFont="1" applyAlignment="1">
      <alignment horizontal="right"/>
    </xf>
    <xf numFmtId="4" fontId="6" fillId="0" borderId="3" xfId="23" applyNumberFormat="1" applyBorder="1" applyAlignment="1">
      <alignment wrapText="1"/>
    </xf>
    <xf numFmtId="0" fontId="22" fillId="0" borderId="5" xfId="25" applyFont="1" applyBorder="1" applyAlignment="1">
      <alignment vertical="top" wrapText="1"/>
    </xf>
    <xf numFmtId="4" fontId="22" fillId="0" borderId="6" xfId="25" applyNumberFormat="1" applyFont="1" applyBorder="1"/>
    <xf numFmtId="4" fontId="22" fillId="0" borderId="3" xfId="25" applyNumberFormat="1" applyFont="1" applyBorder="1"/>
    <xf numFmtId="4" fontId="22" fillId="0" borderId="6" xfId="25" applyNumberFormat="1" applyFont="1" applyBorder="1" applyAlignment="1">
      <alignment horizontal="right"/>
    </xf>
    <xf numFmtId="4" fontId="22" fillId="0" borderId="0" xfId="25" applyNumberFormat="1" applyFont="1"/>
    <xf numFmtId="0" fontId="22" fillId="0" borderId="0" xfId="25" applyFont="1"/>
    <xf numFmtId="0" fontId="22" fillId="0" borderId="5" xfId="25" applyFont="1" applyBorder="1" applyAlignment="1">
      <alignment horizontal="center" vertical="top"/>
    </xf>
    <xf numFmtId="0" fontId="22" fillId="0" borderId="5" xfId="25" applyFont="1" applyBorder="1" applyAlignment="1">
      <alignment wrapText="1"/>
    </xf>
    <xf numFmtId="4" fontId="6" fillId="0" borderId="6" xfId="6" applyNumberFormat="1" applyFont="1" applyBorder="1" applyAlignment="1">
      <alignment horizontal="right"/>
    </xf>
    <xf numFmtId="4" fontId="2" fillId="0" borderId="0" xfId="0" applyNumberFormat="1" applyFont="1"/>
    <xf numFmtId="4" fontId="2" fillId="0" borderId="3" xfId="0" applyNumberFormat="1" applyFont="1" applyBorder="1" applyAlignment="1">
      <alignment horizontal="right"/>
    </xf>
    <xf numFmtId="0" fontId="41" fillId="0" borderId="0" xfId="15" applyNumberFormat="1" applyFont="1" applyAlignment="1" applyProtection="1">
      <alignment vertical="top" wrapText="1"/>
    </xf>
    <xf numFmtId="49" fontId="19" fillId="0" borderId="3" xfId="29" applyNumberFormat="1" applyFont="1" applyBorder="1" applyAlignment="1">
      <alignment horizontal="center" vertical="top"/>
    </xf>
    <xf numFmtId="0" fontId="19" fillId="0" borderId="3" xfId="29" applyFont="1" applyBorder="1" applyAlignment="1">
      <alignment vertical="top" wrapText="1"/>
    </xf>
    <xf numFmtId="4" fontId="42" fillId="0" borderId="0" xfId="29" applyNumberFormat="1" applyFont="1" applyAlignment="1">
      <alignment horizontal="right"/>
    </xf>
    <xf numFmtId="4" fontId="42" fillId="0" borderId="0" xfId="29" applyNumberFormat="1" applyFont="1"/>
    <xf numFmtId="0" fontId="42" fillId="0" borderId="0" xfId="29" applyFont="1"/>
    <xf numFmtId="0" fontId="2" fillId="0" borderId="3" xfId="29" applyFont="1" applyBorder="1" applyAlignment="1">
      <alignment vertical="top" wrapText="1"/>
    </xf>
    <xf numFmtId="49" fontId="2" fillId="0" borderId="0" xfId="0" quotePrefix="1" applyNumberFormat="1" applyFont="1" applyBorder="1" applyAlignment="1">
      <alignment vertical="top" wrapText="1"/>
    </xf>
    <xf numFmtId="0" fontId="22" fillId="0" borderId="0" xfId="34" applyFont="1" applyAlignment="1">
      <alignment vertical="top" wrapText="1"/>
    </xf>
    <xf numFmtId="0" fontId="2" fillId="0" borderId="0" xfId="34"/>
    <xf numFmtId="16" fontId="10" fillId="0" borderId="5" xfId="1" applyNumberFormat="1" applyFont="1" applyBorder="1" applyAlignment="1">
      <alignment horizontal="center" vertical="top" wrapText="1"/>
    </xf>
    <xf numFmtId="0" fontId="10" fillId="0" borderId="3" xfId="1" applyFont="1" applyBorder="1" applyAlignment="1">
      <alignment horizontal="left" vertical="top" wrapText="1"/>
    </xf>
    <xf numFmtId="0" fontId="2" fillId="0" borderId="3" xfId="29" applyFont="1" applyBorder="1" applyAlignment="1">
      <alignment vertical="top"/>
    </xf>
    <xf numFmtId="4" fontId="2" fillId="0" borderId="0" xfId="29" applyNumberFormat="1" applyFont="1" applyAlignment="1">
      <alignment horizontal="right" vertical="top"/>
    </xf>
    <xf numFmtId="4" fontId="2" fillId="0" borderId="3" xfId="34" applyNumberFormat="1" applyBorder="1" applyAlignment="1">
      <alignment horizontal="right" vertical="top" wrapText="1"/>
    </xf>
    <xf numFmtId="4" fontId="2" fillId="0" borderId="6" xfId="34" applyNumberFormat="1" applyBorder="1" applyAlignment="1">
      <alignment horizontal="right" vertical="top" wrapText="1"/>
    </xf>
    <xf numFmtId="0" fontId="2" fillId="0" borderId="5" xfId="29" applyFont="1" applyBorder="1" applyAlignment="1">
      <alignment horizontal="right" vertical="top"/>
    </xf>
    <xf numFmtId="0" fontId="2" fillId="0" borderId="3" xfId="29" applyFont="1" applyBorder="1" applyAlignment="1">
      <alignment horizontal="justify" vertical="top" wrapText="1"/>
    </xf>
    <xf numFmtId="0" fontId="2" fillId="0" borderId="3" xfId="29" applyFont="1" applyBorder="1" applyAlignment="1">
      <alignment horizontal="left" vertical="top"/>
    </xf>
    <xf numFmtId="4" fontId="2" fillId="0" borderId="0" xfId="29" applyNumberFormat="1" applyFont="1" applyAlignment="1">
      <alignment horizontal="right" vertical="top" wrapText="1"/>
    </xf>
    <xf numFmtId="49" fontId="28" fillId="0" borderId="3" xfId="36" applyNumberFormat="1" applyFont="1" applyBorder="1" applyAlignment="1">
      <alignment horizontal="center" vertical="top" wrapText="1"/>
    </xf>
    <xf numFmtId="4" fontId="6" fillId="0" borderId="3" xfId="37" applyNumberFormat="1" applyFont="1" applyBorder="1" applyAlignment="1">
      <alignment horizontal="right" vertical="top" wrapText="1"/>
    </xf>
    <xf numFmtId="4" fontId="2" fillId="0" borderId="6" xfId="1" applyNumberFormat="1" applyFont="1" applyBorder="1" applyAlignment="1">
      <alignment horizontal="right" vertical="top" wrapText="1"/>
    </xf>
    <xf numFmtId="0" fontId="2" fillId="0" borderId="3" xfId="1" applyFont="1" applyBorder="1" applyAlignment="1">
      <alignment vertical="top" wrapText="1"/>
    </xf>
    <xf numFmtId="4" fontId="44" fillId="0" borderId="0" xfId="1" applyNumberFormat="1" applyFont="1" applyAlignment="1">
      <alignment horizontal="right" vertical="top" wrapText="1"/>
    </xf>
    <xf numFmtId="49" fontId="2" fillId="0" borderId="3" xfId="38" applyNumberFormat="1" applyBorder="1" applyAlignment="1" applyProtection="1">
      <alignment vertical="top" wrapText="1"/>
      <protection locked="0"/>
    </xf>
    <xf numFmtId="0" fontId="2" fillId="0" borderId="3" xfId="35" applyFont="1" applyBorder="1" applyAlignment="1" applyProtection="1">
      <alignment vertical="top" wrapText="1"/>
      <protection locked="0"/>
    </xf>
    <xf numFmtId="4" fontId="2" fillId="0" borderId="0" xfId="35" applyNumberFormat="1" applyFont="1" applyAlignment="1" applyProtection="1">
      <alignment horizontal="right" vertical="top" wrapText="1"/>
      <protection locked="0"/>
    </xf>
    <xf numFmtId="4" fontId="2" fillId="0" borderId="3" xfId="1" applyNumberFormat="1" applyFont="1" applyBorder="1" applyAlignment="1">
      <alignment horizontal="right" vertical="top" wrapText="1"/>
    </xf>
    <xf numFmtId="0" fontId="6" fillId="0" borderId="3" xfId="39" applyFont="1" applyBorder="1" applyAlignment="1">
      <alignment vertical="top" wrapText="1"/>
    </xf>
    <xf numFmtId="0" fontId="2" fillId="0" borderId="3" xfId="29" applyFont="1" applyBorder="1" applyAlignment="1">
      <alignment horizontal="right" vertical="top"/>
    </xf>
    <xf numFmtId="0" fontId="10" fillId="0" borderId="4" xfId="29" applyFont="1" applyBorder="1" applyAlignment="1">
      <alignment horizontal="left" vertical="top" wrapText="1"/>
    </xf>
    <xf numFmtId="0" fontId="10" fillId="0" borderId="4" xfId="29" applyFont="1" applyBorder="1" applyAlignment="1">
      <alignment horizontal="left" vertical="top"/>
    </xf>
    <xf numFmtId="4" fontId="10" fillId="0" borderId="4" xfId="29" applyNumberFormat="1" applyFont="1" applyBorder="1" applyAlignment="1">
      <alignment horizontal="right" vertical="top"/>
    </xf>
    <xf numFmtId="0" fontId="10" fillId="0" borderId="3" xfId="29" applyFont="1" applyBorder="1" applyAlignment="1">
      <alignment horizontal="justify" vertical="top" wrapText="1"/>
    </xf>
    <xf numFmtId="4" fontId="6" fillId="0" borderId="0" xfId="37" applyNumberFormat="1" applyFont="1" applyAlignment="1">
      <alignment vertical="top" wrapText="1"/>
    </xf>
    <xf numFmtId="0" fontId="44" fillId="0" borderId="3" xfId="34" applyFont="1" applyBorder="1" applyAlignment="1">
      <alignment horizontal="left" vertical="top" wrapText="1"/>
    </xf>
    <xf numFmtId="4" fontId="44" fillId="0" borderId="0" xfId="34" applyNumberFormat="1" applyFont="1" applyAlignment="1">
      <alignment horizontal="right" vertical="top" wrapText="1"/>
    </xf>
    <xf numFmtId="4" fontId="2" fillId="0" borderId="0" xfId="29" applyNumberFormat="1" applyFont="1" applyAlignment="1">
      <alignment vertical="top"/>
    </xf>
    <xf numFmtId="0" fontId="44" fillId="0" borderId="3" xfId="34" applyFont="1" applyBorder="1" applyAlignment="1">
      <alignment vertical="top" wrapText="1"/>
    </xf>
    <xf numFmtId="0" fontId="22" fillId="0" borderId="0" xfId="34" applyFont="1" applyAlignment="1">
      <alignment horizontal="center" vertical="top"/>
    </xf>
    <xf numFmtId="0" fontId="22" fillId="0" borderId="0" xfId="34" applyFont="1" applyAlignment="1">
      <alignment vertical="top"/>
    </xf>
    <xf numFmtId="0" fontId="2" fillId="0" borderId="0" xfId="34" applyAlignment="1">
      <alignment vertical="top"/>
    </xf>
    <xf numFmtId="0" fontId="10" fillId="0" borderId="3" xfId="29" applyFont="1" applyBorder="1" applyAlignment="1">
      <alignment horizontal="right" vertical="top" wrapText="1"/>
    </xf>
    <xf numFmtId="0" fontId="10" fillId="0" borderId="3" xfId="29" applyFont="1" applyBorder="1" applyAlignment="1">
      <alignment horizontal="left" vertical="top"/>
    </xf>
    <xf numFmtId="4" fontId="10" fillId="0" borderId="0" xfId="29" applyNumberFormat="1" applyFont="1" applyAlignment="1">
      <alignment horizontal="right" vertical="top" wrapText="1"/>
    </xf>
    <xf numFmtId="0" fontId="10" fillId="0" borderId="3" xfId="29" applyFont="1" applyBorder="1" applyAlignment="1">
      <alignment horizontal="left" vertical="top" wrapText="1"/>
    </xf>
    <xf numFmtId="0" fontId="44" fillId="0" borderId="3" xfId="40" applyFont="1" applyBorder="1" applyAlignment="1">
      <alignment vertical="top" wrapText="1"/>
    </xf>
    <xf numFmtId="0" fontId="44" fillId="0" borderId="3" xfId="35" applyFont="1" applyBorder="1" applyAlignment="1" applyProtection="1">
      <alignment vertical="top" wrapText="1"/>
      <protection locked="0"/>
    </xf>
    <xf numFmtId="0" fontId="2" fillId="0" borderId="3" xfId="33" applyFont="1" applyFill="1" applyBorder="1" applyAlignment="1">
      <alignment vertical="top" wrapText="1"/>
    </xf>
    <xf numFmtId="4" fontId="2" fillId="0" borderId="0" xfId="37" applyNumberFormat="1" applyAlignment="1">
      <alignment horizontal="right" vertical="top" wrapText="1"/>
    </xf>
    <xf numFmtId="0" fontId="2" fillId="0" borderId="3" xfId="34" applyBorder="1" applyAlignment="1">
      <alignment vertical="top" wrapText="1"/>
    </xf>
    <xf numFmtId="0" fontId="45" fillId="0" borderId="4" xfId="34" applyFont="1" applyBorder="1" applyAlignment="1">
      <alignment horizontal="left" vertical="top" wrapText="1"/>
    </xf>
    <xf numFmtId="4" fontId="45" fillId="0" borderId="4" xfId="34" applyNumberFormat="1" applyFont="1" applyBorder="1" applyAlignment="1">
      <alignment horizontal="right" vertical="top" wrapText="1"/>
    </xf>
    <xf numFmtId="0" fontId="45" fillId="0" borderId="3" xfId="34" applyFont="1" applyBorder="1" applyAlignment="1">
      <alignment horizontal="center" vertical="top" wrapText="1"/>
    </xf>
    <xf numFmtId="0" fontId="45" fillId="0" borderId="3" xfId="34" applyFont="1" applyBorder="1" applyAlignment="1">
      <alignment horizontal="right" vertical="top" wrapText="1"/>
    </xf>
    <xf numFmtId="0" fontId="45" fillId="0" borderId="3" xfId="34" applyFont="1" applyBorder="1" applyAlignment="1">
      <alignment horizontal="left" vertical="top" wrapText="1"/>
    </xf>
    <xf numFmtId="4" fontId="45" fillId="0" borderId="0" xfId="34" applyNumberFormat="1" applyFont="1" applyAlignment="1">
      <alignment horizontal="right" vertical="top" wrapText="1"/>
    </xf>
    <xf numFmtId="0" fontId="45" fillId="0" borderId="3" xfId="34" applyFont="1" applyBorder="1" applyAlignment="1">
      <alignment vertical="top" wrapText="1"/>
    </xf>
    <xf numFmtId="0" fontId="2" fillId="0" borderId="3" xfId="34" applyBorder="1" applyAlignment="1">
      <alignment horizontal="left" vertical="top" wrapText="1"/>
    </xf>
    <xf numFmtId="4" fontId="2" fillId="0" borderId="0" xfId="34" applyNumberFormat="1" applyAlignment="1">
      <alignment horizontal="right" vertical="top" wrapText="1"/>
    </xf>
    <xf numFmtId="49" fontId="2" fillId="0" borderId="3" xfId="36" applyNumberFormat="1" applyBorder="1" applyAlignment="1">
      <alignment horizontal="center" vertical="top" wrapText="1"/>
    </xf>
    <xf numFmtId="0" fontId="44" fillId="0" borderId="3" xfId="34" applyFont="1" applyBorder="1" applyAlignment="1">
      <alignment horizontal="center" vertical="top" wrapText="1"/>
    </xf>
    <xf numFmtId="0" fontId="46" fillId="0" borderId="3" xfId="1" applyFont="1" applyBorder="1" applyAlignment="1">
      <alignment horizontal="justify" vertical="top" wrapText="1"/>
    </xf>
    <xf numFmtId="4" fontId="10" fillId="0" borderId="6" xfId="34" applyNumberFormat="1" applyFont="1" applyBorder="1" applyAlignment="1">
      <alignment horizontal="right" vertical="top" wrapText="1"/>
    </xf>
    <xf numFmtId="4" fontId="44" fillId="0" borderId="6" xfId="34" applyNumberFormat="1" applyFont="1" applyBorder="1" applyAlignment="1">
      <alignment horizontal="right" vertical="top" wrapText="1"/>
    </xf>
    <xf numFmtId="0" fontId="10" fillId="0" borderId="3" xfId="34" applyFont="1" applyBorder="1" applyAlignment="1">
      <alignment horizontal="left" vertical="top" wrapText="1"/>
    </xf>
    <xf numFmtId="0" fontId="45" fillId="0" borderId="15" xfId="34" applyFont="1" applyBorder="1" applyAlignment="1">
      <alignment horizontal="right" vertical="top" wrapText="1"/>
    </xf>
    <xf numFmtId="4" fontId="44" fillId="0" borderId="3" xfId="34" applyNumberFormat="1" applyFont="1" applyBorder="1" applyAlignment="1">
      <alignment horizontal="right" vertical="top" wrapText="1"/>
    </xf>
    <xf numFmtId="4" fontId="45" fillId="0" borderId="1" xfId="34" applyNumberFormat="1" applyFont="1" applyBorder="1" applyAlignment="1">
      <alignment horizontal="right" vertical="top" wrapText="1"/>
    </xf>
    <xf numFmtId="4" fontId="44" fillId="0" borderId="4" xfId="34" applyNumberFormat="1" applyFont="1" applyBorder="1" applyAlignment="1">
      <alignment horizontal="right" vertical="top" wrapText="1"/>
    </xf>
    <xf numFmtId="0" fontId="45" fillId="0" borderId="5" xfId="34" applyFont="1" applyBorder="1" applyAlignment="1">
      <alignment horizontal="right" vertical="top" wrapText="1"/>
    </xf>
    <xf numFmtId="0" fontId="10" fillId="0" borderId="14" xfId="19" applyFont="1" applyBorder="1" applyAlignment="1">
      <alignment horizontal="center" vertical="top"/>
    </xf>
    <xf numFmtId="0" fontId="10" fillId="0" borderId="4" xfId="19" applyFont="1" applyBorder="1" applyAlignment="1">
      <alignment vertical="top" wrapText="1"/>
    </xf>
    <xf numFmtId="0" fontId="10" fillId="0" borderId="4" xfId="19" applyFont="1" applyBorder="1" applyAlignment="1">
      <alignment horizontal="center" vertical="top"/>
    </xf>
    <xf numFmtId="4" fontId="10" fillId="0" borderId="1" xfId="19" applyNumberFormat="1" applyFont="1" applyBorder="1" applyAlignment="1">
      <alignment horizontal="right" vertical="top"/>
    </xf>
    <xf numFmtId="4" fontId="2" fillId="0" borderId="4" xfId="19" applyNumberFormat="1" applyFont="1" applyBorder="1" applyAlignment="1">
      <alignment horizontal="right" vertical="top"/>
    </xf>
    <xf numFmtId="4" fontId="10" fillId="0" borderId="10" xfId="19" applyNumberFormat="1" applyFont="1" applyBorder="1" applyAlignment="1">
      <alignment horizontal="right" vertical="top"/>
    </xf>
    <xf numFmtId="0" fontId="22" fillId="0" borderId="0" xfId="34" applyFont="1" applyAlignment="1">
      <alignment horizontal="center" vertical="top" wrapText="1"/>
    </xf>
    <xf numFmtId="4" fontId="22" fillId="0" borderId="0" xfId="34" applyNumberFormat="1" applyFont="1" applyAlignment="1">
      <alignment horizontal="right" vertical="top" wrapText="1"/>
    </xf>
    <xf numFmtId="0" fontId="22" fillId="0" borderId="0" xfId="34" applyFont="1"/>
    <xf numFmtId="0" fontId="10" fillId="0" borderId="3" xfId="1" applyFont="1" applyBorder="1" applyAlignment="1">
      <alignment horizontal="left" wrapText="1"/>
    </xf>
    <xf numFmtId="0" fontId="2" fillId="0" borderId="3" xfId="29" applyFont="1" applyBorder="1"/>
    <xf numFmtId="4" fontId="2" fillId="0" borderId="0" xfId="29" applyNumberFormat="1" applyFont="1" applyAlignment="1">
      <alignment horizontal="right"/>
    </xf>
    <xf numFmtId="4" fontId="2" fillId="0" borderId="3" xfId="34" applyNumberFormat="1" applyBorder="1" applyAlignment="1">
      <alignment horizontal="right" wrapText="1"/>
    </xf>
    <xf numFmtId="4" fontId="2" fillId="0" borderId="6" xfId="34" applyNumberFormat="1" applyBorder="1" applyAlignment="1">
      <alignment horizontal="right" wrapText="1"/>
    </xf>
    <xf numFmtId="4" fontId="2" fillId="0" borderId="0" xfId="29" applyNumberFormat="1" applyFont="1" applyAlignment="1">
      <alignment horizontal="right" wrapText="1"/>
    </xf>
    <xf numFmtId="4" fontId="6" fillId="0" borderId="3" xfId="37" applyNumberFormat="1" applyFont="1" applyBorder="1" applyAlignment="1">
      <alignment horizontal="right" wrapText="1"/>
    </xf>
    <xf numFmtId="4" fontId="2" fillId="0" borderId="6" xfId="1" applyNumberFormat="1" applyFont="1" applyBorder="1" applyAlignment="1">
      <alignment horizontal="right" wrapText="1"/>
    </xf>
    <xf numFmtId="0" fontId="2" fillId="0" borderId="3" xfId="1" applyFont="1" applyBorder="1" applyAlignment="1">
      <alignment wrapText="1"/>
    </xf>
    <xf numFmtId="4" fontId="44" fillId="0" borderId="0" xfId="1" applyNumberFormat="1" applyFont="1" applyAlignment="1">
      <alignment horizontal="right" wrapText="1"/>
    </xf>
    <xf numFmtId="0" fontId="2" fillId="0" borderId="3" xfId="35" applyFont="1" applyBorder="1" applyAlignment="1" applyProtection="1">
      <alignment wrapText="1"/>
      <protection locked="0"/>
    </xf>
    <xf numFmtId="4" fontId="2" fillId="0" borderId="0" xfId="35" applyNumberFormat="1" applyFont="1" applyAlignment="1" applyProtection="1">
      <alignment horizontal="right" wrapText="1"/>
      <protection locked="0"/>
    </xf>
    <xf numFmtId="4" fontId="2" fillId="0" borderId="3" xfId="1" applyNumberFormat="1" applyFont="1" applyBorder="1" applyAlignment="1">
      <alignment horizontal="right" wrapText="1"/>
    </xf>
    <xf numFmtId="0" fontId="6" fillId="0" borderId="3" xfId="39" applyFont="1" applyBorder="1" applyAlignment="1">
      <alignment wrapText="1"/>
    </xf>
    <xf numFmtId="0" fontId="10" fillId="0" borderId="4" xfId="29" applyFont="1" applyBorder="1" applyAlignment="1">
      <alignment horizontal="left" wrapText="1"/>
    </xf>
    <xf numFmtId="0" fontId="10" fillId="0" borderId="4" xfId="29" applyFont="1" applyBorder="1" applyAlignment="1">
      <alignment horizontal="left"/>
    </xf>
    <xf numFmtId="4" fontId="10" fillId="0" borderId="4" xfId="29" applyNumberFormat="1" applyFont="1" applyBorder="1" applyAlignment="1">
      <alignment horizontal="right"/>
    </xf>
    <xf numFmtId="4" fontId="6" fillId="0" borderId="0" xfId="37" applyNumberFormat="1" applyFont="1" applyAlignment="1">
      <alignment wrapText="1"/>
    </xf>
    <xf numFmtId="0" fontId="44" fillId="0" borderId="3" xfId="34" applyFont="1" applyBorder="1" applyAlignment="1">
      <alignment wrapText="1"/>
    </xf>
    <xf numFmtId="0" fontId="44" fillId="0" borderId="3" xfId="34" applyFont="1" applyBorder="1" applyAlignment="1">
      <alignment horizontal="left" wrapText="1"/>
    </xf>
    <xf numFmtId="4" fontId="44" fillId="0" borderId="0" xfId="34" applyNumberFormat="1" applyFont="1" applyAlignment="1">
      <alignment horizontal="right" wrapText="1"/>
    </xf>
    <xf numFmtId="4" fontId="2" fillId="0" borderId="0" xfId="29" applyNumberFormat="1" applyFont="1"/>
    <xf numFmtId="0" fontId="10" fillId="0" borderId="3" xfId="29" applyFont="1" applyBorder="1" applyAlignment="1">
      <alignment horizontal="left"/>
    </xf>
    <xf numFmtId="4" fontId="10" fillId="0" borderId="0" xfId="29" applyNumberFormat="1" applyFont="1" applyAlignment="1">
      <alignment horizontal="right" wrapText="1"/>
    </xf>
    <xf numFmtId="0" fontId="10" fillId="0" borderId="3" xfId="29" applyFont="1" applyBorder="1" applyAlignment="1">
      <alignment horizontal="left" wrapText="1"/>
    </xf>
    <xf numFmtId="0" fontId="44" fillId="0" borderId="3" xfId="35" applyFont="1" applyBorder="1" applyAlignment="1" applyProtection="1">
      <alignment wrapText="1"/>
      <protection locked="0"/>
    </xf>
    <xf numFmtId="0" fontId="2" fillId="0" borderId="3" xfId="33" applyFont="1" applyFill="1" applyBorder="1" applyAlignment="1">
      <alignment wrapText="1"/>
    </xf>
    <xf numFmtId="4" fontId="2" fillId="0" borderId="0" xfId="37" applyNumberFormat="1" applyAlignment="1">
      <alignment horizontal="right" wrapText="1"/>
    </xf>
    <xf numFmtId="0" fontId="2" fillId="0" borderId="3" xfId="34" applyBorder="1" applyAlignment="1">
      <alignment wrapText="1"/>
    </xf>
    <xf numFmtId="0" fontId="45" fillId="0" borderId="4" xfId="34" applyFont="1" applyBorder="1" applyAlignment="1">
      <alignment horizontal="left" wrapText="1"/>
    </xf>
    <xf numFmtId="4" fontId="45" fillId="0" borderId="4" xfId="34" applyNumberFormat="1" applyFont="1" applyBorder="1" applyAlignment="1">
      <alignment horizontal="right" wrapText="1"/>
    </xf>
    <xf numFmtId="0" fontId="45" fillId="0" borderId="3" xfId="34" applyFont="1" applyBorder="1" applyAlignment="1">
      <alignment horizontal="center" wrapText="1"/>
    </xf>
    <xf numFmtId="0" fontId="45" fillId="0" borderId="3" xfId="34" applyFont="1" applyBorder="1" applyAlignment="1">
      <alignment horizontal="right" wrapText="1"/>
    </xf>
    <xf numFmtId="0" fontId="45" fillId="0" borderId="3" xfId="34" applyFont="1" applyBorder="1" applyAlignment="1">
      <alignment horizontal="left" wrapText="1"/>
    </xf>
    <xf numFmtId="4" fontId="45" fillId="0" borderId="0" xfId="34" applyNumberFormat="1" applyFont="1" applyAlignment="1">
      <alignment horizontal="right" wrapText="1"/>
    </xf>
    <xf numFmtId="0" fontId="45" fillId="0" borderId="3" xfId="34" applyFont="1" applyBorder="1" applyAlignment="1">
      <alignment wrapText="1"/>
    </xf>
    <xf numFmtId="0" fontId="2" fillId="0" borderId="3" xfId="34" applyBorder="1" applyAlignment="1">
      <alignment horizontal="left" wrapText="1"/>
    </xf>
    <xf numFmtId="4" fontId="2" fillId="0" borderId="0" xfId="34" applyNumberFormat="1" applyAlignment="1">
      <alignment horizontal="right" wrapText="1"/>
    </xf>
    <xf numFmtId="0" fontId="44" fillId="0" borderId="3" xfId="34" applyFont="1" applyBorder="1" applyAlignment="1">
      <alignment horizontal="center" wrapText="1"/>
    </xf>
    <xf numFmtId="0" fontId="46" fillId="0" borderId="3" xfId="1" applyFont="1" applyBorder="1" applyAlignment="1">
      <alignment horizontal="justify" vertical="center" wrapText="1"/>
    </xf>
    <xf numFmtId="4" fontId="10" fillId="0" borderId="6" xfId="34" applyNumberFormat="1" applyFont="1" applyBorder="1" applyAlignment="1">
      <alignment horizontal="right" wrapText="1"/>
    </xf>
    <xf numFmtId="4" fontId="44" fillId="0" borderId="6" xfId="34" applyNumberFormat="1" applyFont="1" applyBorder="1" applyAlignment="1">
      <alignment horizontal="right" wrapText="1"/>
    </xf>
    <xf numFmtId="0" fontId="10" fillId="0" borderId="3" xfId="34" applyFont="1" applyBorder="1" applyAlignment="1">
      <alignment horizontal="left" wrapText="1"/>
    </xf>
    <xf numFmtId="4" fontId="44" fillId="0" borderId="3" xfId="34" applyNumberFormat="1" applyFont="1" applyBorder="1" applyAlignment="1">
      <alignment horizontal="right" wrapText="1"/>
    </xf>
    <xf numFmtId="4" fontId="45" fillId="0" borderId="1" xfId="34" applyNumberFormat="1" applyFont="1" applyBorder="1" applyAlignment="1">
      <alignment horizontal="right" wrapText="1"/>
    </xf>
    <xf numFmtId="4" fontId="44" fillId="0" borderId="4" xfId="34" applyNumberFormat="1" applyFont="1" applyBorder="1" applyAlignment="1">
      <alignment horizontal="right" wrapText="1"/>
    </xf>
    <xf numFmtId="0" fontId="10" fillId="0" borderId="14" xfId="19" applyFont="1" applyBorder="1" applyAlignment="1">
      <alignment horizontal="center"/>
    </xf>
    <xf numFmtId="0" fontId="10" fillId="0" borderId="4" xfId="19" applyFont="1" applyBorder="1" applyAlignment="1">
      <alignment horizontal="center"/>
    </xf>
    <xf numFmtId="4" fontId="10" fillId="0" borderId="1" xfId="19" applyNumberFormat="1" applyFont="1" applyBorder="1" applyAlignment="1">
      <alignment horizontal="right"/>
    </xf>
    <xf numFmtId="4" fontId="2" fillId="0" borderId="4" xfId="19" applyNumberFormat="1" applyFont="1" applyBorder="1" applyAlignment="1">
      <alignment horizontal="right"/>
    </xf>
    <xf numFmtId="4" fontId="10" fillId="0" borderId="10" xfId="19" applyNumberFormat="1" applyFont="1" applyBorder="1" applyAlignment="1">
      <alignment horizontal="right" vertical="center"/>
    </xf>
    <xf numFmtId="4" fontId="22" fillId="0" borderId="0" xfId="34" applyNumberFormat="1" applyFont="1" applyAlignment="1">
      <alignment horizontal="right" wrapText="1"/>
    </xf>
    <xf numFmtId="0" fontId="10" fillId="0" borderId="11" xfId="1" applyFont="1" applyBorder="1" applyAlignment="1">
      <alignment vertical="top" wrapText="1"/>
    </xf>
    <xf numFmtId="3" fontId="10" fillId="0" borderId="12" xfId="1" applyNumberFormat="1" applyFont="1" applyBorder="1" applyAlignment="1">
      <alignment vertical="top" wrapText="1"/>
    </xf>
    <xf numFmtId="4" fontId="10" fillId="0" borderId="11" xfId="1" applyNumberFormat="1" applyFont="1" applyBorder="1" applyAlignment="1">
      <alignment vertical="top" wrapText="1"/>
    </xf>
    <xf numFmtId="4" fontId="10" fillId="0" borderId="13" xfId="1" applyNumberFormat="1" applyFont="1" applyBorder="1" applyAlignment="1">
      <alignment vertical="top" wrapText="1"/>
    </xf>
    <xf numFmtId="49" fontId="10" fillId="0" borderId="3" xfId="0" applyNumberFormat="1" applyFont="1" applyBorder="1" applyAlignment="1">
      <alignment horizontal="left" vertical="center" wrapText="1" shrinkToFit="1"/>
    </xf>
    <xf numFmtId="0" fontId="2" fillId="0" borderId="11" xfId="0" applyFont="1" applyBorder="1" applyAlignment="1">
      <alignment horizontal="center" wrapText="1"/>
    </xf>
    <xf numFmtId="0" fontId="2" fillId="0" borderId="3" xfId="0" applyFont="1" applyBorder="1" applyAlignment="1">
      <alignment horizontal="center" vertical="top" wrapText="1"/>
    </xf>
    <xf numFmtId="0" fontId="2" fillId="0" borderId="3" xfId="0" applyFont="1" applyBorder="1" applyAlignment="1">
      <alignment horizontal="center" wrapText="1"/>
    </xf>
    <xf numFmtId="0" fontId="2" fillId="0" borderId="3" xfId="0" applyFont="1" applyBorder="1" applyAlignment="1">
      <alignment horizontal="center" vertical="top"/>
    </xf>
    <xf numFmtId="0" fontId="15" fillId="6" borderId="3" xfId="0" applyFont="1" applyFill="1" applyBorder="1" applyAlignment="1">
      <alignment horizontal="justify" vertical="top" wrapText="1"/>
    </xf>
    <xf numFmtId="4" fontId="2" fillId="0" borderId="3" xfId="0" applyNumberFormat="1" applyFont="1" applyBorder="1"/>
    <xf numFmtId="0" fontId="2" fillId="0" borderId="3" xfId="0" applyFont="1" applyBorder="1"/>
    <xf numFmtId="0" fontId="15" fillId="0" borderId="3" xfId="0" applyFont="1" applyBorder="1" applyAlignment="1">
      <alignment horizontal="justify" vertical="top" wrapText="1"/>
    </xf>
    <xf numFmtId="4" fontId="2" fillId="0" borderId="11" xfId="0" applyNumberFormat="1" applyFont="1" applyBorder="1"/>
    <xf numFmtId="0" fontId="2" fillId="0" borderId="11" xfId="0" applyFont="1" applyBorder="1"/>
    <xf numFmtId="49" fontId="15" fillId="0" borderId="3" xfId="0" applyNumberFormat="1" applyFont="1" applyBorder="1" applyAlignment="1">
      <alignment horizontal="left" vertical="top" wrapText="1"/>
    </xf>
    <xf numFmtId="49" fontId="6" fillId="0" borderId="3" xfId="22" applyNumberFormat="1" applyFont="1" applyBorder="1" applyAlignment="1">
      <alignment horizontal="left" vertical="top" wrapText="1"/>
    </xf>
    <xf numFmtId="2" fontId="2" fillId="0" borderId="3" xfId="0" applyNumberFormat="1" applyFont="1" applyBorder="1" applyAlignment="1">
      <alignment horizontal="right"/>
    </xf>
    <xf numFmtId="49" fontId="2" fillId="0" borderId="3" xfId="41" applyNumberFormat="1" applyFont="1" applyBorder="1" applyAlignment="1">
      <alignment horizontal="center" vertical="top"/>
    </xf>
    <xf numFmtId="1" fontId="2" fillId="0" borderId="3" xfId="14" applyNumberFormat="1" applyFont="1" applyBorder="1" applyAlignment="1">
      <alignment wrapText="1"/>
    </xf>
    <xf numFmtId="4" fontId="2" fillId="0" borderId="3" xfId="14" applyNumberFormat="1" applyFont="1" applyBorder="1" applyAlignment="1">
      <alignment wrapText="1"/>
    </xf>
    <xf numFmtId="4" fontId="2" fillId="0" borderId="3" xfId="42" applyNumberFormat="1" applyFont="1" applyBorder="1"/>
    <xf numFmtId="0" fontId="0" fillId="0" borderId="3" xfId="0" applyBorder="1" applyAlignment="1">
      <alignment horizontal="left" vertical="top" wrapText="1"/>
    </xf>
    <xf numFmtId="49" fontId="10" fillId="0" borderId="16" xfId="0" applyNumberFormat="1" applyFont="1" applyBorder="1" applyAlignment="1">
      <alignment horizontal="center" vertical="top"/>
    </xf>
    <xf numFmtId="4" fontId="10" fillId="0" borderId="16" xfId="0" applyNumberFormat="1" applyFont="1" applyBorder="1" applyAlignment="1">
      <alignment vertical="top"/>
    </xf>
    <xf numFmtId="0" fontId="2" fillId="0" borderId="16" xfId="0" applyFont="1" applyBorder="1" applyAlignment="1">
      <alignment horizontal="right"/>
    </xf>
    <xf numFmtId="2" fontId="10" fillId="0" borderId="16" xfId="0" applyNumberFormat="1" applyFont="1" applyBorder="1"/>
    <xf numFmtId="4" fontId="10" fillId="0" borderId="16" xfId="0" applyNumberFormat="1" applyFont="1" applyBorder="1"/>
    <xf numFmtId="49" fontId="10" fillId="0" borderId="3" xfId="0" applyNumberFormat="1" applyFont="1" applyBorder="1" applyAlignment="1">
      <alignment horizontal="center" vertical="top"/>
    </xf>
    <xf numFmtId="4" fontId="10" fillId="0" borderId="3" xfId="0" applyNumberFormat="1" applyFont="1" applyBorder="1" applyAlignment="1">
      <alignment vertical="top"/>
    </xf>
    <xf numFmtId="2" fontId="10" fillId="0" borderId="3" xfId="0" applyNumberFormat="1" applyFont="1" applyBorder="1"/>
    <xf numFmtId="4" fontId="10" fillId="0" borderId="3" xfId="0" applyNumberFormat="1" applyFont="1" applyBorder="1"/>
    <xf numFmtId="49" fontId="10" fillId="0" borderId="11" xfId="41" applyNumberFormat="1" applyFont="1" applyBorder="1" applyAlignment="1">
      <alignment horizontal="center"/>
    </xf>
    <xf numFmtId="49" fontId="10" fillId="0" borderId="11" xfId="41" applyNumberFormat="1" applyFont="1" applyBorder="1" applyAlignment="1">
      <alignment horizontal="left" wrapText="1"/>
    </xf>
    <xf numFmtId="4" fontId="2" fillId="0" borderId="11" xfId="41" applyNumberFormat="1" applyFont="1" applyBorder="1" applyAlignment="1">
      <alignment horizontal="right"/>
    </xf>
    <xf numFmtId="4" fontId="10" fillId="0" borderId="3" xfId="41" applyNumberFormat="1" applyFont="1" applyBorder="1" applyAlignment="1">
      <alignment horizontal="left"/>
    </xf>
    <xf numFmtId="4" fontId="2" fillId="0" borderId="3" xfId="41" applyNumberFormat="1" applyFont="1" applyBorder="1" applyAlignment="1">
      <alignment horizontal="right"/>
    </xf>
    <xf numFmtId="4" fontId="10" fillId="0" borderId="3" xfId="41" applyNumberFormat="1" applyFont="1" applyBorder="1" applyAlignment="1">
      <alignment horizontal="right"/>
    </xf>
    <xf numFmtId="0" fontId="2" fillId="0" borderId="3" xfId="41" applyFont="1" applyBorder="1" applyAlignment="1">
      <alignment vertical="top" wrapText="1"/>
    </xf>
    <xf numFmtId="4" fontId="2" fillId="0" borderId="3" xfId="41" applyNumberFormat="1" applyFont="1" applyBorder="1"/>
    <xf numFmtId="4" fontId="2" fillId="0" borderId="3" xfId="41" applyNumberFormat="1" applyFont="1" applyBorder="1" applyAlignment="1">
      <alignment horizontal="right" shrinkToFit="1"/>
    </xf>
    <xf numFmtId="4" fontId="6" fillId="0" borderId="3" xfId="17" applyNumberFormat="1" applyFont="1" applyBorder="1" applyAlignment="1">
      <alignment horizontal="right"/>
    </xf>
    <xf numFmtId="49" fontId="10" fillId="0" borderId="4" xfId="41" applyNumberFormat="1" applyFont="1" applyBorder="1" applyAlignment="1">
      <alignment horizontal="center" vertical="top"/>
    </xf>
    <xf numFmtId="4" fontId="10" fillId="0" borderId="4" xfId="41" applyNumberFormat="1" applyFont="1" applyBorder="1" applyAlignment="1">
      <alignment horizontal="left"/>
    </xf>
    <xf numFmtId="4" fontId="2" fillId="0" borderId="4" xfId="41" applyNumberFormat="1" applyFont="1" applyBorder="1" applyAlignment="1">
      <alignment horizontal="right"/>
    </xf>
    <xf numFmtId="4" fontId="10" fillId="0" borderId="4" xfId="41" applyNumberFormat="1" applyFont="1" applyBorder="1" applyAlignment="1">
      <alignment horizontal="right"/>
    </xf>
    <xf numFmtId="49" fontId="10" fillId="0" borderId="3" xfId="0" applyNumberFormat="1" applyFont="1" applyBorder="1" applyAlignment="1">
      <alignment horizontal="left" vertical="top" wrapText="1"/>
    </xf>
    <xf numFmtId="49" fontId="6" fillId="0" borderId="3" xfId="15" applyNumberFormat="1" applyBorder="1" applyAlignment="1">
      <alignment vertical="top" wrapText="1"/>
    </xf>
    <xf numFmtId="49" fontId="10" fillId="0" borderId="4" xfId="0" applyNumberFormat="1" applyFont="1" applyBorder="1" applyAlignment="1">
      <alignment horizontal="center" vertical="top"/>
    </xf>
    <xf numFmtId="2" fontId="10" fillId="0" borderId="4" xfId="0" applyNumberFormat="1" applyFont="1" applyBorder="1" applyAlignment="1">
      <alignment horizontal="left" vertical="top"/>
    </xf>
    <xf numFmtId="4" fontId="2" fillId="0" borderId="4" xfId="0" applyNumberFormat="1" applyFont="1" applyBorder="1"/>
    <xf numFmtId="4" fontId="10" fillId="0" borderId="4" xfId="0" applyNumberFormat="1" applyFont="1" applyBorder="1"/>
    <xf numFmtId="2" fontId="10" fillId="0" borderId="3" xfId="0" applyNumberFormat="1" applyFont="1" applyBorder="1" applyAlignment="1">
      <alignment horizontal="left" vertical="top"/>
    </xf>
    <xf numFmtId="49" fontId="10" fillId="0" borderId="3" xfId="41" applyNumberFormat="1" applyFont="1" applyBorder="1" applyAlignment="1">
      <alignment horizontal="center"/>
    </xf>
    <xf numFmtId="49" fontId="10" fillId="0" borderId="3" xfId="41" applyNumberFormat="1" applyFont="1" applyBorder="1" applyAlignment="1">
      <alignment horizontal="left" wrapText="1"/>
    </xf>
    <xf numFmtId="49" fontId="2" fillId="0" borderId="3" xfId="14" applyNumberFormat="1" applyFont="1" applyBorder="1" applyAlignment="1">
      <alignment horizontal="center" vertical="top"/>
    </xf>
    <xf numFmtId="0" fontId="2" fillId="0" borderId="3" xfId="13" applyFont="1" applyBorder="1" applyAlignment="1">
      <alignment vertical="top" wrapText="1"/>
    </xf>
    <xf numFmtId="4" fontId="2" fillId="0" borderId="3" xfId="1" applyNumberFormat="1" applyFont="1" applyBorder="1"/>
    <xf numFmtId="49" fontId="2" fillId="0" borderId="3" xfId="43" applyNumberFormat="1" applyFont="1" applyBorder="1" applyAlignment="1">
      <alignment vertical="top" wrapText="1"/>
    </xf>
    <xf numFmtId="2" fontId="2" fillId="0" borderId="3" xfId="14" applyNumberFormat="1" applyFont="1" applyBorder="1" applyAlignment="1">
      <alignment horizontal="right" wrapText="1"/>
    </xf>
    <xf numFmtId="4" fontId="2" fillId="0" borderId="3" xfId="14" applyNumberFormat="1" applyFont="1" applyBorder="1" applyAlignment="1">
      <alignment horizontal="right" wrapText="1"/>
    </xf>
    <xf numFmtId="49" fontId="15" fillId="0" borderId="3" xfId="43" applyNumberFormat="1" applyFont="1" applyBorder="1" applyAlignment="1">
      <alignment vertical="top" wrapText="1"/>
    </xf>
    <xf numFmtId="0" fontId="2" fillId="0" borderId="3" xfId="0" applyFont="1" applyBorder="1" applyAlignment="1">
      <alignment horizontal="center"/>
    </xf>
    <xf numFmtId="0" fontId="10" fillId="0" borderId="3" xfId="0" applyFont="1" applyBorder="1"/>
    <xf numFmtId="0" fontId="2" fillId="0" borderId="3" xfId="0" applyFont="1" applyBorder="1" applyAlignment="1">
      <alignment vertical="top" wrapText="1"/>
    </xf>
    <xf numFmtId="0" fontId="10" fillId="0" borderId="4" xfId="0" applyFont="1" applyBorder="1"/>
    <xf numFmtId="4" fontId="2" fillId="0" borderId="17" xfId="0" applyNumberFormat="1" applyFont="1" applyBorder="1"/>
    <xf numFmtId="49" fontId="6" fillId="0" borderId="3" xfId="42" applyNumberFormat="1" applyFont="1" applyBorder="1" applyAlignment="1">
      <alignment horizontal="left" vertical="top" wrapText="1"/>
    </xf>
    <xf numFmtId="0" fontId="6" fillId="0" borderId="3" xfId="42" applyFont="1" applyBorder="1" applyAlignment="1">
      <alignment horizontal="left" vertical="top" wrapText="1"/>
    </xf>
    <xf numFmtId="49" fontId="2" fillId="0" borderId="3" xfId="42" applyNumberFormat="1" applyFont="1" applyBorder="1" applyAlignment="1">
      <alignment horizontal="left" vertical="top" wrapText="1"/>
    </xf>
    <xf numFmtId="2" fontId="10" fillId="0" borderId="16" xfId="0" applyNumberFormat="1" applyFont="1" applyBorder="1" applyAlignment="1">
      <alignment horizontal="left" vertical="top"/>
    </xf>
    <xf numFmtId="4" fontId="2" fillId="0" borderId="16" xfId="0" applyNumberFormat="1" applyFont="1" applyBorder="1"/>
    <xf numFmtId="49" fontId="10" fillId="0" borderId="18" xfId="0" applyNumberFormat="1" applyFont="1" applyBorder="1" applyAlignment="1">
      <alignment horizontal="center" vertical="top"/>
    </xf>
    <xf numFmtId="49" fontId="10" fillId="0" borderId="11" xfId="41" applyNumberFormat="1" applyFont="1" applyBorder="1" applyAlignment="1">
      <alignment horizontal="center" vertical="top"/>
    </xf>
    <xf numFmtId="0" fontId="10" fillId="0" borderId="11" xfId="0" applyFont="1" applyBorder="1"/>
    <xf numFmtId="49" fontId="2" fillId="0" borderId="3" xfId="41" applyNumberFormat="1" applyFont="1" applyBorder="1" applyAlignment="1">
      <alignment horizontal="left" vertical="top" wrapText="1"/>
    </xf>
    <xf numFmtId="0" fontId="2" fillId="0" borderId="4" xfId="0" applyFont="1" applyBorder="1"/>
    <xf numFmtId="49" fontId="2" fillId="0" borderId="0" xfId="0" applyNumberFormat="1" applyFont="1" applyAlignment="1">
      <alignment horizontal="center" vertical="top"/>
    </xf>
    <xf numFmtId="0" fontId="2" fillId="0" borderId="0" xfId="0" applyFont="1"/>
    <xf numFmtId="0" fontId="0" fillId="0" borderId="0" xfId="0" applyAlignment="1">
      <alignment horizontal="center"/>
    </xf>
    <xf numFmtId="0" fontId="2" fillId="0" borderId="3" xfId="0" applyFont="1" applyBorder="1" applyAlignment="1">
      <alignment shrinkToFit="1"/>
    </xf>
    <xf numFmtId="49" fontId="10" fillId="0" borderId="0" xfId="0" applyNumberFormat="1" applyFont="1" applyAlignment="1">
      <alignment vertical="top" wrapText="1"/>
    </xf>
    <xf numFmtId="14" fontId="2" fillId="0" borderId="3" xfId="0" applyNumberFormat="1" applyFont="1" applyBorder="1" applyAlignment="1">
      <alignment horizontal="center" vertical="top"/>
    </xf>
    <xf numFmtId="49" fontId="10" fillId="0" borderId="1" xfId="0" applyNumberFormat="1" applyFont="1" applyBorder="1" applyAlignment="1">
      <alignment vertical="top"/>
    </xf>
    <xf numFmtId="49" fontId="10" fillId="0" borderId="0" xfId="0" applyNumberFormat="1" applyFont="1" applyAlignment="1">
      <alignment vertical="top"/>
    </xf>
    <xf numFmtId="0" fontId="2" fillId="0" borderId="3" xfId="0" applyFont="1" applyBorder="1" applyAlignment="1">
      <alignment horizontal="left" vertical="top" wrapText="1"/>
    </xf>
    <xf numFmtId="0" fontId="6" fillId="0" borderId="3" xfId="17" applyFont="1" applyBorder="1" applyAlignment="1">
      <alignment vertical="top" wrapText="1"/>
    </xf>
    <xf numFmtId="49" fontId="2" fillId="0" borderId="5" xfId="0" applyNumberFormat="1" applyFont="1" applyBorder="1" applyAlignment="1">
      <alignment horizontal="center" vertical="center" shrinkToFit="1"/>
    </xf>
    <xf numFmtId="49" fontId="10" fillId="0" borderId="15" xfId="0" applyNumberFormat="1" applyFont="1" applyBorder="1" applyAlignment="1">
      <alignment vertical="top"/>
    </xf>
    <xf numFmtId="49" fontId="2" fillId="0" borderId="3" xfId="0" applyNumberFormat="1" applyFont="1" applyBorder="1" applyAlignment="1">
      <alignment vertical="top"/>
    </xf>
    <xf numFmtId="49" fontId="2" fillId="0" borderId="15" xfId="0" applyNumberFormat="1" applyFont="1" applyBorder="1" applyAlignment="1">
      <alignment vertical="top"/>
    </xf>
    <xf numFmtId="49" fontId="51" fillId="0" borderId="3" xfId="0" applyNumberFormat="1" applyFont="1" applyBorder="1" applyAlignment="1">
      <alignment vertical="top"/>
    </xf>
    <xf numFmtId="2" fontId="15" fillId="0" borderId="6" xfId="0" applyNumberFormat="1" applyFont="1" applyBorder="1" applyAlignment="1">
      <alignment horizontal="left" vertical="top" wrapText="1"/>
    </xf>
    <xf numFmtId="49" fontId="15" fillId="0" borderId="3" xfId="0" applyNumberFormat="1" applyFont="1" applyBorder="1" applyAlignment="1">
      <alignment vertical="top" wrapText="1"/>
    </xf>
    <xf numFmtId="0" fontId="6" fillId="0" borderId="3" xfId="1" applyFont="1" applyBorder="1" applyAlignment="1">
      <alignment horizontal="left" vertical="top" wrapText="1"/>
    </xf>
    <xf numFmtId="49" fontId="10" fillId="0" borderId="3" xfId="0" applyNumberFormat="1" applyFont="1" applyBorder="1" applyAlignment="1">
      <alignment vertical="top" wrapText="1"/>
    </xf>
    <xf numFmtId="2" fontId="15" fillId="0" borderId="3" xfId="0" applyNumberFormat="1" applyFont="1" applyBorder="1" applyAlignment="1">
      <alignment horizontal="left" vertical="top" wrapText="1"/>
    </xf>
    <xf numFmtId="49" fontId="10" fillId="0" borderId="3" xfId="0" applyNumberFormat="1" applyFont="1" applyBorder="1" applyAlignment="1">
      <alignment vertical="top"/>
    </xf>
    <xf numFmtId="49" fontId="6" fillId="0" borderId="3" xfId="17" applyNumberFormat="1" applyFont="1" applyBorder="1" applyAlignment="1">
      <alignment vertical="top" wrapText="1"/>
    </xf>
    <xf numFmtId="4" fontId="2" fillId="0" borderId="0" xfId="0" applyNumberFormat="1" applyFont="1" applyAlignment="1">
      <alignment horizontal="right" shrinkToFit="1"/>
    </xf>
    <xf numFmtId="49" fontId="10" fillId="0" borderId="14" xfId="0" applyNumberFormat="1" applyFont="1" applyBorder="1" applyAlignment="1">
      <alignment horizontal="center" vertical="center" shrinkToFit="1"/>
    </xf>
    <xf numFmtId="49" fontId="10" fillId="0" borderId="4" xfId="0" applyNumberFormat="1" applyFont="1" applyBorder="1" applyAlignment="1">
      <alignment vertical="top"/>
    </xf>
    <xf numFmtId="49" fontId="2" fillId="0" borderId="19" xfId="0" applyNumberFormat="1" applyFont="1" applyBorder="1" applyAlignment="1">
      <alignment horizontal="center" vertical="top" shrinkToFit="1"/>
    </xf>
    <xf numFmtId="49" fontId="10" fillId="0" borderId="5" xfId="0" applyNumberFormat="1" applyFont="1" applyBorder="1" applyAlignment="1">
      <alignment horizontal="center" vertical="top" shrinkToFit="1"/>
    </xf>
    <xf numFmtId="49" fontId="52" fillId="0" borderId="3" xfId="0" applyNumberFormat="1" applyFont="1" applyBorder="1" applyAlignment="1">
      <alignment vertical="top"/>
    </xf>
    <xf numFmtId="0" fontId="6" fillId="0" borderId="5" xfId="17" applyFont="1" applyBorder="1" applyAlignment="1">
      <alignment vertical="top" wrapText="1"/>
    </xf>
    <xf numFmtId="49" fontId="52" fillId="0" borderId="3" xfId="0" applyNumberFormat="1" applyFont="1" applyBorder="1" applyAlignment="1">
      <alignment vertical="top" wrapText="1"/>
    </xf>
    <xf numFmtId="49" fontId="51" fillId="0" borderId="3" xfId="0" applyNumberFormat="1" applyFont="1" applyBorder="1" applyAlignment="1">
      <alignment vertical="top" wrapText="1"/>
    </xf>
    <xf numFmtId="0" fontId="2" fillId="0" borderId="3" xfId="0" applyFont="1" applyBorder="1" applyAlignment="1">
      <alignment vertical="center" wrapText="1"/>
    </xf>
    <xf numFmtId="0" fontId="15" fillId="0" borderId="3" xfId="0" applyFont="1" applyBorder="1" applyAlignment="1">
      <alignment vertical="center" wrapText="1"/>
    </xf>
    <xf numFmtId="0" fontId="15" fillId="0" borderId="6" xfId="0" applyFont="1" applyBorder="1" applyAlignment="1">
      <alignment vertical="center" wrapText="1"/>
    </xf>
    <xf numFmtId="0" fontId="15" fillId="0" borderId="0" xfId="0" applyFont="1" applyAlignment="1">
      <alignment vertical="center" wrapText="1"/>
    </xf>
    <xf numFmtId="0" fontId="2" fillId="0" borderId="6" xfId="0" applyFont="1" applyBorder="1" applyAlignment="1">
      <alignment vertical="center" wrapText="1"/>
    </xf>
    <xf numFmtId="0" fontId="2" fillId="0" borderId="0" xfId="0" applyFont="1" applyAlignment="1">
      <alignment vertical="center" wrapText="1"/>
    </xf>
    <xf numFmtId="49" fontId="15" fillId="0" borderId="6" xfId="0" applyNumberFormat="1" applyFont="1" applyBorder="1" applyAlignment="1">
      <alignment vertical="top" wrapText="1"/>
    </xf>
    <xf numFmtId="49" fontId="15" fillId="0" borderId="0" xfId="0" applyNumberFormat="1" applyFont="1" applyAlignment="1">
      <alignment vertical="top" wrapText="1"/>
    </xf>
    <xf numFmtId="0" fontId="2" fillId="0" borderId="5" xfId="0" applyFont="1" applyBorder="1" applyAlignment="1">
      <alignment horizontal="center" vertical="top"/>
    </xf>
    <xf numFmtId="0" fontId="6" fillId="0" borderId="15" xfId="17" applyFont="1" applyBorder="1" applyAlignment="1">
      <alignment vertical="top" wrapText="1"/>
    </xf>
    <xf numFmtId="49" fontId="2" fillId="0" borderId="17" xfId="0" applyNumberFormat="1" applyFont="1" applyBorder="1" applyAlignment="1">
      <alignment horizontal="center" vertical="top" shrinkToFit="1"/>
    </xf>
    <xf numFmtId="49" fontId="10" fillId="0" borderId="6" xfId="0" applyNumberFormat="1" applyFont="1" applyBorder="1" applyAlignment="1">
      <alignment vertical="top" wrapText="1"/>
    </xf>
    <xf numFmtId="49" fontId="2" fillId="0" borderId="6" xfId="0" applyNumberFormat="1" applyFont="1" applyBorder="1" applyAlignment="1">
      <alignment vertical="top" wrapText="1"/>
    </xf>
    <xf numFmtId="49" fontId="2" fillId="0" borderId="15" xfId="0" applyNumberFormat="1" applyFont="1" applyBorder="1" applyAlignment="1">
      <alignment horizontal="center" vertical="top" shrinkToFit="1"/>
    </xf>
    <xf numFmtId="49" fontId="51" fillId="0" borderId="6" xfId="0" applyNumberFormat="1" applyFont="1" applyBorder="1" applyAlignment="1">
      <alignment vertical="top"/>
    </xf>
    <xf numFmtId="0" fontId="10" fillId="0" borderId="4" xfId="0" applyFont="1" applyBorder="1" applyAlignment="1">
      <alignment horizontal="center" vertical="center" shrinkToFit="1"/>
    </xf>
    <xf numFmtId="0" fontId="2" fillId="0" borderId="5" xfId="0" applyFont="1" applyFill="1" applyBorder="1" applyAlignment="1">
      <alignment horizontal="center" vertical="top"/>
    </xf>
    <xf numFmtId="0" fontId="15" fillId="0" borderId="3" xfId="0" applyFont="1" applyFill="1" applyBorder="1" applyAlignment="1">
      <alignment horizontal="justify" vertical="top" wrapText="1"/>
    </xf>
    <xf numFmtId="4" fontId="2" fillId="0" borderId="0" xfId="0" applyNumberFormat="1" applyFont="1" applyFill="1" applyBorder="1"/>
    <xf numFmtId="0" fontId="2" fillId="0" borderId="3" xfId="0" applyFont="1" applyFill="1" applyBorder="1"/>
    <xf numFmtId="4" fontId="2" fillId="0" borderId="3" xfId="0" applyNumberFormat="1" applyFont="1" applyFill="1" applyBorder="1"/>
    <xf numFmtId="0" fontId="0" fillId="0" borderId="0" xfId="0" applyFill="1"/>
    <xf numFmtId="0" fontId="10" fillId="0" borderId="0" xfId="13" applyFont="1"/>
    <xf numFmtId="0" fontId="2" fillId="0" borderId="0" xfId="13" applyFont="1" applyAlignment="1">
      <alignment horizontal="right"/>
    </xf>
    <xf numFmtId="49" fontId="12" fillId="0" borderId="1" xfId="13" applyNumberFormat="1" applyFont="1" applyFill="1" applyBorder="1" applyAlignment="1">
      <alignment horizontal="right" vertical="top"/>
    </xf>
    <xf numFmtId="49" fontId="10" fillId="0" borderId="0" xfId="13" applyNumberFormat="1" applyFont="1" applyFill="1" applyBorder="1" applyAlignment="1">
      <alignment horizontal="right" vertical="top"/>
    </xf>
    <xf numFmtId="4" fontId="2" fillId="0" borderId="0" xfId="13" applyNumberFormat="1" applyFont="1" applyBorder="1" applyAlignment="1">
      <alignment horizontal="right"/>
    </xf>
    <xf numFmtId="49" fontId="2" fillId="0" borderId="15" xfId="41" applyNumberFormat="1" applyFont="1" applyBorder="1" applyAlignment="1">
      <alignment horizontal="center" vertical="top"/>
    </xf>
    <xf numFmtId="0" fontId="10" fillId="0" borderId="11" xfId="0" applyFont="1" applyBorder="1" applyAlignment="1">
      <alignment horizontal="center" vertical="top" wrapText="1"/>
    </xf>
    <xf numFmtId="49" fontId="10" fillId="0" borderId="4" xfId="0" applyNumberFormat="1" applyFont="1" applyBorder="1" applyAlignment="1">
      <alignment horizontal="center" vertical="top" shrinkToFit="1"/>
    </xf>
    <xf numFmtId="169" fontId="10" fillId="0" borderId="5" xfId="29" quotePrefix="1" applyNumberFormat="1" applyFont="1" applyBorder="1" applyAlignment="1">
      <alignment horizontal="center" vertical="top"/>
    </xf>
    <xf numFmtId="169" fontId="10" fillId="0" borderId="3" xfId="29" quotePrefix="1" applyNumberFormat="1" applyFont="1" applyBorder="1" applyAlignment="1">
      <alignment horizontal="center" vertical="top"/>
    </xf>
    <xf numFmtId="0" fontId="10" fillId="0" borderId="4" xfId="29" quotePrefix="1" applyFont="1" applyBorder="1" applyAlignment="1">
      <alignment horizontal="left" vertical="top"/>
    </xf>
    <xf numFmtId="0" fontId="45" fillId="0" borderId="14" xfId="34" quotePrefix="1" applyFont="1" applyBorder="1" applyAlignment="1">
      <alignment horizontal="left" vertical="top" wrapText="1"/>
    </xf>
    <xf numFmtId="0" fontId="2" fillId="0" borderId="3" xfId="29" applyFont="1" applyBorder="1" applyAlignment="1">
      <alignment horizontal="center" vertical="top"/>
    </xf>
    <xf numFmtId="16" fontId="10" fillId="0" borderId="4" xfId="29" quotePrefix="1" applyNumberFormat="1" applyFont="1" applyBorder="1" applyAlignment="1">
      <alignment horizontal="center" vertical="top"/>
    </xf>
    <xf numFmtId="16" fontId="10" fillId="0" borderId="14" xfId="29" quotePrefix="1" applyNumberFormat="1" applyFont="1" applyBorder="1" applyAlignment="1">
      <alignment horizontal="center" vertical="top"/>
    </xf>
    <xf numFmtId="0" fontId="2" fillId="7" borderId="3" xfId="29" applyFont="1" applyFill="1" applyBorder="1" applyAlignment="1">
      <alignment horizontal="center" vertical="top"/>
    </xf>
    <xf numFmtId="0" fontId="10" fillId="0" borderId="4" xfId="29" quotePrefix="1" applyFont="1" applyBorder="1" applyAlignment="1">
      <alignment horizontal="center" vertical="top"/>
    </xf>
    <xf numFmtId="0" fontId="45" fillId="0" borderId="4" xfId="34" quotePrefix="1" applyFont="1" applyBorder="1" applyAlignment="1">
      <alignment horizontal="center" vertical="top" wrapText="1"/>
    </xf>
    <xf numFmtId="0" fontId="45" fillId="0" borderId="15" xfId="34" applyFont="1" applyBorder="1" applyAlignment="1">
      <alignment horizontal="center" vertical="top" wrapText="1"/>
    </xf>
    <xf numFmtId="0" fontId="45" fillId="0" borderId="14" xfId="34" quotePrefix="1" applyFont="1" applyBorder="1" applyAlignment="1">
      <alignment horizontal="center" vertical="top" wrapText="1"/>
    </xf>
    <xf numFmtId="0" fontId="45" fillId="0" borderId="5" xfId="34" applyFont="1" applyBorder="1" applyAlignment="1">
      <alignment horizontal="center" vertical="top" wrapText="1"/>
    </xf>
    <xf numFmtId="0" fontId="10" fillId="0" borderId="5" xfId="27" applyFont="1" applyBorder="1" applyAlignment="1">
      <alignment horizontal="center" vertical="top"/>
    </xf>
    <xf numFmtId="0" fontId="10" fillId="0" borderId="3" xfId="1" applyFont="1" applyBorder="1" applyAlignment="1">
      <alignment wrapText="1"/>
    </xf>
    <xf numFmtId="3" fontId="10" fillId="0" borderId="0" xfId="1" applyNumberFormat="1" applyFont="1" applyBorder="1" applyAlignment="1">
      <alignment wrapText="1"/>
    </xf>
    <xf numFmtId="4" fontId="10" fillId="0" borderId="3" xfId="1" applyNumberFormat="1" applyFont="1" applyBorder="1" applyAlignment="1">
      <alignment wrapText="1"/>
    </xf>
    <xf numFmtId="4" fontId="10" fillId="0" borderId="6" xfId="1" applyNumberFormat="1" applyFont="1" applyBorder="1" applyAlignment="1">
      <alignment wrapText="1"/>
    </xf>
    <xf numFmtId="0" fontId="2" fillId="0" borderId="0" xfId="34" applyBorder="1" applyAlignment="1">
      <alignment vertical="top" wrapText="1"/>
    </xf>
    <xf numFmtId="0" fontId="2" fillId="0" borderId="4" xfId="29" quotePrefix="1" applyFont="1" applyBorder="1" applyAlignment="1">
      <alignment horizontal="center"/>
    </xf>
    <xf numFmtId="0" fontId="10" fillId="0" borderId="4" xfId="29" quotePrefix="1" applyFont="1" applyBorder="1" applyAlignment="1">
      <alignment horizontal="center"/>
    </xf>
    <xf numFmtId="49" fontId="28" fillId="0" borderId="3" xfId="36" quotePrefix="1" applyNumberFormat="1" applyFont="1" applyBorder="1" applyAlignment="1">
      <alignment horizontal="center" vertical="top" wrapText="1"/>
    </xf>
    <xf numFmtId="0" fontId="22" fillId="0" borderId="0" xfId="1" applyFont="1" applyAlignment="1">
      <alignment horizontal="center" vertical="top" wrapText="1"/>
    </xf>
    <xf numFmtId="16" fontId="2" fillId="0" borderId="4" xfId="29" quotePrefix="1" applyNumberFormat="1" applyFont="1" applyBorder="1" applyAlignment="1">
      <alignment horizontal="center"/>
    </xf>
    <xf numFmtId="0" fontId="2" fillId="0" borderId="3" xfId="29" quotePrefix="1" applyFont="1" applyBorder="1" applyAlignment="1">
      <alignment horizontal="center" vertical="top"/>
    </xf>
    <xf numFmtId="0" fontId="45" fillId="0" borderId="4" xfId="34" quotePrefix="1" applyFont="1" applyBorder="1" applyAlignment="1">
      <alignment horizontal="center" wrapText="1"/>
    </xf>
    <xf numFmtId="16" fontId="45" fillId="0" borderId="4" xfId="34" quotePrefix="1" applyNumberFormat="1" applyFont="1" applyBorder="1" applyAlignment="1">
      <alignment horizontal="center" wrapText="1"/>
    </xf>
    <xf numFmtId="0" fontId="45" fillId="0" borderId="15" xfId="34" applyFont="1" applyBorder="1" applyAlignment="1">
      <alignment horizontal="center" wrapText="1"/>
    </xf>
    <xf numFmtId="16" fontId="45" fillId="0" borderId="14" xfId="34" quotePrefix="1" applyNumberFormat="1" applyFont="1" applyBorder="1" applyAlignment="1">
      <alignment horizontal="center" wrapText="1"/>
    </xf>
    <xf numFmtId="0" fontId="45" fillId="0" borderId="5" xfId="34" applyFont="1" applyBorder="1" applyAlignment="1">
      <alignment horizontal="center" wrapText="1"/>
    </xf>
    <xf numFmtId="0" fontId="10" fillId="0" borderId="3" xfId="1" applyFont="1" applyBorder="1" applyAlignment="1">
      <alignment vertical="top" wrapText="1"/>
    </xf>
    <xf numFmtId="3" fontId="10" fillId="0" borderId="0" xfId="1" applyNumberFormat="1" applyFont="1" applyBorder="1" applyAlignment="1">
      <alignment vertical="top" wrapText="1"/>
    </xf>
    <xf numFmtId="4" fontId="10" fillId="0" borderId="3" xfId="1" applyNumberFormat="1" applyFont="1" applyBorder="1" applyAlignment="1">
      <alignment vertical="top" wrapText="1"/>
    </xf>
    <xf numFmtId="4" fontId="10" fillId="0" borderId="6" xfId="1" applyNumberFormat="1" applyFont="1" applyBorder="1" applyAlignment="1">
      <alignment vertical="top" wrapText="1"/>
    </xf>
    <xf numFmtId="16" fontId="10" fillId="0" borderId="5" xfId="1" quotePrefix="1" applyNumberFormat="1" applyFont="1" applyBorder="1" applyAlignment="1">
      <alignment horizontal="center" vertical="top" wrapText="1"/>
    </xf>
    <xf numFmtId="0" fontId="10" fillId="0" borderId="14" xfId="19" quotePrefix="1" applyFont="1" applyBorder="1" applyAlignment="1">
      <alignment horizontal="center" vertical="top"/>
    </xf>
    <xf numFmtId="49" fontId="10" fillId="0" borderId="1" xfId="0" applyNumberFormat="1" applyFont="1" applyBorder="1" applyAlignment="1">
      <alignment horizontal="left" vertical="top" wrapText="1"/>
    </xf>
    <xf numFmtId="49" fontId="10" fillId="0" borderId="4" xfId="0" applyNumberFormat="1" applyFont="1" applyBorder="1" applyAlignment="1">
      <alignment horizontal="left" vertical="top" wrapText="1"/>
    </xf>
    <xf numFmtId="49" fontId="10" fillId="0" borderId="0" xfId="0" applyNumberFormat="1" applyFont="1" applyBorder="1" applyAlignment="1">
      <alignment horizontal="left" vertical="center" wrapText="1" shrinkToFit="1"/>
    </xf>
    <xf numFmtId="0" fontId="2" fillId="0" borderId="0" xfId="0" applyFont="1" applyBorder="1" applyAlignment="1">
      <alignment horizontal="center" wrapText="1"/>
    </xf>
    <xf numFmtId="49" fontId="10" fillId="0" borderId="0" xfId="0" applyNumberFormat="1" applyFont="1" applyBorder="1" applyAlignment="1">
      <alignment horizontal="left" vertical="top" wrapText="1"/>
    </xf>
    <xf numFmtId="0" fontId="22" fillId="7" borderId="0" xfId="44" applyFont="1" applyFill="1" applyAlignment="1">
      <alignment horizontal="left" vertical="center"/>
    </xf>
    <xf numFmtId="0" fontId="53" fillId="7" borderId="0" xfId="44" applyFont="1" applyFill="1" applyAlignment="1">
      <alignment horizontal="left" vertical="center"/>
    </xf>
    <xf numFmtId="0" fontId="22" fillId="0" borderId="0" xfId="44" applyFont="1" applyAlignment="1">
      <alignment horizontal="right" vertical="center"/>
    </xf>
    <xf numFmtId="0" fontId="54" fillId="0" borderId="0" xfId="44" applyFont="1" applyAlignment="1">
      <alignment horizontal="center"/>
    </xf>
    <xf numFmtId="0" fontId="56" fillId="0" borderId="0" xfId="44" quotePrefix="1" applyFont="1" applyAlignment="1">
      <alignment horizontal="right" vertical="center"/>
    </xf>
    <xf numFmtId="0" fontId="56" fillId="0" borderId="0" xfId="45" applyFont="1"/>
    <xf numFmtId="0" fontId="56" fillId="0" borderId="0" xfId="0" applyFont="1" applyAlignment="1">
      <alignment horizontal="justify" vertical="center"/>
    </xf>
    <xf numFmtId="0" fontId="56" fillId="0" borderId="0" xfId="0" applyFont="1" applyAlignment="1">
      <alignment vertical="center"/>
    </xf>
    <xf numFmtId="0" fontId="22" fillId="0" borderId="0" xfId="44" quotePrefix="1" applyFont="1" applyAlignment="1">
      <alignment horizontal="right" vertical="center"/>
    </xf>
    <xf numFmtId="0" fontId="22" fillId="0" borderId="0" xfId="45" applyFont="1"/>
    <xf numFmtId="0" fontId="56" fillId="0" borderId="0" xfId="44" applyFont="1" applyAlignment="1">
      <alignment horizontal="right" vertical="center"/>
    </xf>
    <xf numFmtId="0" fontId="56" fillId="0" borderId="0" xfId="45" applyFont="1" applyAlignment="1">
      <alignment horizontal="left" wrapText="1"/>
    </xf>
    <xf numFmtId="0" fontId="13" fillId="0" borderId="0" xfId="45" applyFont="1"/>
    <xf numFmtId="0" fontId="58" fillId="0" borderId="0" xfId="44" applyFont="1" applyAlignment="1">
      <alignment horizontal="justify" vertical="center"/>
    </xf>
    <xf numFmtId="0" fontId="22" fillId="0" borderId="0" xfId="44" applyFont="1" applyAlignment="1">
      <alignment horizontal="justify" vertical="center"/>
    </xf>
    <xf numFmtId="0" fontId="19" fillId="0" borderId="0" xfId="44" applyFont="1" applyAlignment="1">
      <alignment horizontal="justify" vertical="center"/>
    </xf>
    <xf numFmtId="0" fontId="57" fillId="0" borderId="0" xfId="44" applyFont="1" applyAlignment="1">
      <alignment horizontal="left" vertical="center" wrapText="1"/>
    </xf>
    <xf numFmtId="0" fontId="22" fillId="0" borderId="0" xfId="44" applyFont="1" applyAlignment="1">
      <alignment wrapText="1"/>
    </xf>
    <xf numFmtId="49" fontId="2" fillId="0" borderId="3" xfId="0" applyNumberFormat="1" applyFont="1" applyFill="1" applyBorder="1" applyAlignment="1">
      <alignment horizontal="left" vertical="top" wrapText="1"/>
    </xf>
    <xf numFmtId="0" fontId="2" fillId="0" borderId="2" xfId="34" applyBorder="1" applyAlignment="1">
      <alignment horizontal="center" vertical="top" wrapText="1"/>
    </xf>
    <xf numFmtId="0" fontId="10" fillId="0" borderId="4" xfId="27" applyFont="1" applyBorder="1" applyAlignment="1">
      <alignment vertical="top" wrapText="1"/>
    </xf>
    <xf numFmtId="0" fontId="2" fillId="5" borderId="0" xfId="53" applyFont="1" applyFill="1" applyAlignment="1">
      <alignment horizontal="right" vertical="top"/>
    </xf>
    <xf numFmtId="49" fontId="12" fillId="5" borderId="0" xfId="53" applyNumberFormat="1" applyFont="1" applyFill="1" applyAlignment="1">
      <alignment horizontal="left" vertical="center"/>
    </xf>
    <xf numFmtId="4" fontId="15" fillId="5" borderId="0" xfId="53" applyNumberFormat="1" applyFont="1" applyFill="1" applyAlignment="1">
      <alignment horizontal="center" vertical="center" wrapText="1"/>
    </xf>
    <xf numFmtId="0" fontId="2" fillId="0" borderId="0" xfId="53" applyFont="1" applyAlignment="1">
      <alignment horizontal="right" vertical="top"/>
    </xf>
    <xf numFmtId="49" fontId="12" fillId="0" borderId="0" xfId="53" applyNumberFormat="1" applyFont="1" applyAlignment="1">
      <alignment horizontal="left" vertical="center"/>
    </xf>
    <xf numFmtId="4" fontId="15" fillId="0" borderId="0" xfId="53" applyNumberFormat="1" applyFont="1" applyAlignment="1">
      <alignment horizontal="center" vertical="center" wrapText="1"/>
    </xf>
    <xf numFmtId="0" fontId="10" fillId="5" borderId="0" xfId="53" applyFont="1" applyFill="1" applyAlignment="1">
      <alignment horizontal="right" vertical="top"/>
    </xf>
    <xf numFmtId="49" fontId="10" fillId="5" borderId="0" xfId="53" applyNumberFormat="1" applyFont="1" applyFill="1" applyAlignment="1">
      <alignment horizontal="left"/>
    </xf>
    <xf numFmtId="0" fontId="10" fillId="5" borderId="0" xfId="53" applyFont="1" applyFill="1"/>
    <xf numFmtId="0" fontId="2" fillId="0" borderId="3" xfId="0" applyFont="1" applyBorder="1" applyAlignment="1">
      <alignment horizontal="center" shrinkToFit="1"/>
    </xf>
    <xf numFmtId="0" fontId="10" fillId="0" borderId="3" xfId="0" applyFont="1" applyBorder="1" applyAlignment="1">
      <alignment horizontal="center" shrinkToFit="1"/>
    </xf>
    <xf numFmtId="0" fontId="2" fillId="0" borderId="4" xfId="0" applyFont="1" applyBorder="1" applyAlignment="1">
      <alignment horizontal="center" shrinkToFit="1"/>
    </xf>
    <xf numFmtId="0" fontId="6" fillId="0" borderId="3" xfId="17" applyFont="1" applyFill="1" applyBorder="1" applyAlignment="1" applyProtection="1">
      <alignment horizontal="center"/>
    </xf>
    <xf numFmtId="0" fontId="2" fillId="0" borderId="0" xfId="0" applyFont="1" applyBorder="1" applyAlignment="1">
      <alignment horizontal="center" shrinkToFit="1"/>
    </xf>
    <xf numFmtId="0" fontId="6" fillId="0" borderId="3" xfId="17" applyFont="1" applyBorder="1" applyAlignment="1">
      <alignment horizontal="center"/>
    </xf>
    <xf numFmtId="0" fontId="2" fillId="0" borderId="3" xfId="14" applyFont="1" applyBorder="1" applyAlignment="1">
      <alignment horizontal="center"/>
    </xf>
    <xf numFmtId="0" fontId="2" fillId="0" borderId="16" xfId="0" applyFont="1" applyBorder="1" applyAlignment="1">
      <alignment horizontal="center"/>
    </xf>
    <xf numFmtId="0" fontId="2" fillId="0" borderId="11" xfId="41" applyFont="1" applyBorder="1" applyAlignment="1">
      <alignment horizontal="center"/>
    </xf>
    <xf numFmtId="0" fontId="2" fillId="0" borderId="3" xfId="41" applyFont="1" applyBorder="1" applyAlignment="1">
      <alignment horizontal="center"/>
    </xf>
    <xf numFmtId="0" fontId="2" fillId="0" borderId="4" xfId="41" applyFont="1" applyBorder="1" applyAlignment="1">
      <alignment horizontal="center"/>
    </xf>
    <xf numFmtId="0" fontId="2" fillId="0" borderId="3" xfId="0" applyFont="1" applyFill="1" applyBorder="1" applyAlignment="1">
      <alignment horizontal="center"/>
    </xf>
    <xf numFmtId="0" fontId="2" fillId="0" borderId="4" xfId="0" applyFont="1" applyBorder="1" applyAlignment="1">
      <alignment horizontal="center"/>
    </xf>
    <xf numFmtId="0" fontId="10" fillId="0" borderId="3" xfId="0" applyFont="1" applyBorder="1" applyAlignment="1">
      <alignment horizontal="center"/>
    </xf>
    <xf numFmtId="0" fontId="10" fillId="0" borderId="4" xfId="0" applyFont="1" applyBorder="1" applyAlignment="1">
      <alignment horizontal="center"/>
    </xf>
    <xf numFmtId="0" fontId="2" fillId="0" borderId="11" xfId="0" applyFont="1" applyBorder="1" applyAlignment="1">
      <alignment horizontal="center"/>
    </xf>
    <xf numFmtId="4" fontId="2" fillId="0" borderId="3" xfId="0" applyNumberFormat="1" applyFont="1" applyBorder="1" applyAlignment="1">
      <alignment horizontal="center"/>
    </xf>
    <xf numFmtId="0" fontId="2" fillId="0" borderId="0" xfId="0" applyFont="1" applyAlignment="1">
      <alignment horizontal="center"/>
    </xf>
    <xf numFmtId="0" fontId="2" fillId="0" borderId="3" xfId="29" applyFont="1" applyBorder="1" applyAlignment="1">
      <alignment horizontal="center" shrinkToFit="1"/>
    </xf>
    <xf numFmtId="0" fontId="22" fillId="0" borderId="3" xfId="25" applyFont="1" applyBorder="1" applyAlignment="1">
      <alignment horizontal="center"/>
    </xf>
    <xf numFmtId="0" fontId="2" fillId="0" borderId="3" xfId="29" applyFont="1" applyBorder="1" applyAlignment="1">
      <alignment horizontal="center"/>
    </xf>
    <xf numFmtId="0" fontId="2" fillId="0" borderId="4" xfId="28" applyFont="1" applyBorder="1" applyAlignment="1">
      <alignment horizontal="center" shrinkToFit="1"/>
    </xf>
    <xf numFmtId="0" fontId="28" fillId="0" borderId="3" xfId="27" applyFont="1" applyBorder="1" applyAlignment="1">
      <alignment horizontal="center"/>
    </xf>
    <xf numFmtId="0" fontId="2" fillId="0" borderId="3" xfId="27" applyFont="1" applyBorder="1" applyAlignment="1">
      <alignment horizontal="center"/>
    </xf>
    <xf numFmtId="0" fontId="2" fillId="0" borderId="0" xfId="32" applyFont="1" applyBorder="1" applyAlignment="1">
      <alignment horizontal="center"/>
    </xf>
    <xf numFmtId="0" fontId="28" fillId="0" borderId="0" xfId="27" applyFont="1" applyBorder="1" applyAlignment="1">
      <alignment horizontal="center" vertical="top"/>
    </xf>
    <xf numFmtId="49" fontId="29" fillId="0" borderId="0" xfId="27" applyNumberFormat="1" applyFont="1" applyBorder="1" applyAlignment="1">
      <alignment horizontal="center"/>
    </xf>
    <xf numFmtId="0" fontId="2" fillId="0" borderId="0" xfId="27" applyFont="1" applyBorder="1" applyAlignment="1">
      <alignment horizontal="center"/>
    </xf>
    <xf numFmtId="0" fontId="19" fillId="0" borderId="0" xfId="27" applyFont="1" applyBorder="1" applyAlignment="1">
      <alignment horizontal="center"/>
    </xf>
    <xf numFmtId="4" fontId="21" fillId="0" borderId="3" xfId="27" applyNumberFormat="1" applyFont="1" applyBorder="1" applyAlignment="1">
      <alignment horizontal="center"/>
    </xf>
    <xf numFmtId="0" fontId="29" fillId="0" borderId="4" xfId="25" applyFont="1" applyBorder="1" applyAlignment="1">
      <alignment horizontal="center"/>
    </xf>
    <xf numFmtId="0" fontId="28" fillId="0" borderId="0" xfId="32" applyFont="1" applyBorder="1" applyAlignment="1">
      <alignment horizontal="center"/>
    </xf>
    <xf numFmtId="0" fontId="2" fillId="0" borderId="0" xfId="27" applyFont="1" applyBorder="1" applyAlignment="1">
      <alignment horizontal="center" vertical="top"/>
    </xf>
    <xf numFmtId="0" fontId="2" fillId="0" borderId="3" xfId="24" applyFont="1" applyBorder="1" applyAlignment="1">
      <alignment horizontal="center"/>
    </xf>
    <xf numFmtId="0" fontId="2" fillId="0" borderId="0" xfId="29" applyFont="1" applyBorder="1" applyAlignment="1">
      <alignment horizontal="center"/>
    </xf>
    <xf numFmtId="0" fontId="21" fillId="0" borderId="0" xfId="27" applyFont="1" applyBorder="1" applyAlignment="1">
      <alignment horizontal="center"/>
    </xf>
    <xf numFmtId="0" fontId="28" fillId="0" borderId="0" xfId="19" applyFont="1" applyBorder="1" applyAlignment="1">
      <alignment horizontal="center"/>
    </xf>
    <xf numFmtId="0" fontId="29" fillId="0" borderId="3" xfId="25" applyFont="1" applyBorder="1" applyAlignment="1">
      <alignment horizontal="center"/>
    </xf>
    <xf numFmtId="0" fontId="2" fillId="0" borderId="4" xfId="29" applyFont="1" applyBorder="1" applyAlignment="1">
      <alignment horizontal="center" shrinkToFit="1"/>
    </xf>
    <xf numFmtId="4" fontId="2" fillId="0" borderId="3" xfId="29" applyNumberFormat="1" applyFont="1" applyBorder="1" applyAlignment="1">
      <alignment horizontal="center" shrinkToFit="1"/>
    </xf>
    <xf numFmtId="0" fontId="10" fillId="0" borderId="4" xfId="29" applyFont="1" applyBorder="1" applyAlignment="1">
      <alignment horizontal="center" shrinkToFit="1"/>
    </xf>
    <xf numFmtId="4" fontId="2" fillId="0" borderId="3" xfId="27" applyNumberFormat="1" applyFont="1" applyBorder="1" applyAlignment="1">
      <alignment horizontal="center"/>
    </xf>
    <xf numFmtId="0" fontId="10" fillId="0" borderId="3" xfId="1" applyFont="1" applyBorder="1" applyAlignment="1">
      <alignment horizontal="center" wrapText="1"/>
    </xf>
    <xf numFmtId="0" fontId="44" fillId="0" borderId="3" xfId="1" applyFont="1" applyBorder="1" applyAlignment="1">
      <alignment horizontal="center" wrapText="1"/>
    </xf>
    <xf numFmtId="0" fontId="2" fillId="0" borderId="3" xfId="35" applyFont="1" applyBorder="1" applyAlignment="1" applyProtection="1">
      <alignment horizontal="center" wrapText="1"/>
      <protection locked="0"/>
    </xf>
    <xf numFmtId="0" fontId="10" fillId="0" borderId="4" xfId="29" applyFont="1" applyBorder="1" applyAlignment="1">
      <alignment horizontal="center"/>
    </xf>
    <xf numFmtId="0" fontId="2" fillId="0" borderId="3" xfId="29" applyFont="1" applyBorder="1" applyAlignment="1">
      <alignment horizontal="center" wrapText="1"/>
    </xf>
    <xf numFmtId="0" fontId="10" fillId="0" borderId="3" xfId="29" applyFont="1" applyBorder="1" applyAlignment="1">
      <alignment horizontal="center"/>
    </xf>
    <xf numFmtId="0" fontId="2" fillId="0" borderId="3" xfId="35" applyFont="1" applyBorder="1" applyAlignment="1" applyProtection="1">
      <alignment horizontal="center" vertical="top" wrapText="1"/>
      <protection locked="0"/>
    </xf>
    <xf numFmtId="0" fontId="2" fillId="0" borderId="3" xfId="37" applyBorder="1" applyAlignment="1">
      <alignment horizontal="center" wrapText="1"/>
    </xf>
    <xf numFmtId="0" fontId="45" fillId="0" borderId="4" xfId="34" applyFont="1" applyBorder="1" applyAlignment="1">
      <alignment horizontal="center" wrapText="1"/>
    </xf>
    <xf numFmtId="0" fontId="2" fillId="0" borderId="3" xfId="34" applyBorder="1" applyAlignment="1">
      <alignment horizontal="center" wrapText="1"/>
    </xf>
    <xf numFmtId="0" fontId="22" fillId="0" borderId="0" xfId="34" applyFont="1" applyAlignment="1">
      <alignment horizontal="center" wrapText="1"/>
    </xf>
    <xf numFmtId="0" fontId="22" fillId="0" borderId="0" xfId="34" applyFont="1" applyAlignment="1">
      <alignment horizontal="center"/>
    </xf>
    <xf numFmtId="0" fontId="10" fillId="0" borderId="11" xfId="1" applyFont="1" applyBorder="1" applyAlignment="1">
      <alignment horizontal="center" vertical="top" wrapText="1"/>
    </xf>
    <xf numFmtId="0" fontId="10" fillId="0" borderId="3" xfId="1" applyFont="1" applyBorder="1" applyAlignment="1">
      <alignment horizontal="center" vertical="top" wrapText="1"/>
    </xf>
    <xf numFmtId="0" fontId="10" fillId="0" borderId="4" xfId="29" applyFont="1" applyBorder="1" applyAlignment="1">
      <alignment horizontal="center" vertical="top"/>
    </xf>
    <xf numFmtId="0" fontId="2" fillId="0" borderId="3" xfId="29" applyFont="1" applyBorder="1" applyAlignment="1">
      <alignment horizontal="center" vertical="top" wrapText="1"/>
    </xf>
    <xf numFmtId="0" fontId="10" fillId="0" borderId="3" xfId="29" applyFont="1" applyBorder="1" applyAlignment="1">
      <alignment horizontal="center" vertical="top"/>
    </xf>
    <xf numFmtId="0" fontId="2" fillId="0" borderId="3" xfId="34" applyBorder="1" applyAlignment="1">
      <alignment horizontal="center" vertical="top" wrapText="1"/>
    </xf>
    <xf numFmtId="0" fontId="45" fillId="0" borderId="4" xfId="34" applyFont="1" applyBorder="1" applyAlignment="1">
      <alignment horizontal="center" vertical="top" wrapText="1"/>
    </xf>
    <xf numFmtId="0" fontId="2" fillId="0" borderId="0" xfId="34" applyBorder="1" applyAlignment="1">
      <alignment horizontal="center" vertical="top" wrapText="1"/>
    </xf>
    <xf numFmtId="0" fontId="44" fillId="0" borderId="3" xfId="1" applyFont="1" applyBorder="1" applyAlignment="1">
      <alignment horizontal="center" vertical="top" wrapText="1"/>
    </xf>
    <xf numFmtId="0" fontId="2" fillId="0" borderId="3" xfId="37" applyBorder="1" applyAlignment="1">
      <alignment horizontal="center" vertical="top" wrapText="1"/>
    </xf>
    <xf numFmtId="0" fontId="56" fillId="0" borderId="0" xfId="45" applyFont="1" applyAlignment="1">
      <alignment horizontal="left" wrapText="1"/>
    </xf>
    <xf numFmtId="0" fontId="57" fillId="0" borderId="0" xfId="44" applyFont="1" applyAlignment="1">
      <alignment horizontal="left" vertical="center" wrapText="1"/>
    </xf>
    <xf numFmtId="0" fontId="22" fillId="7" borderId="0" xfId="44" applyFont="1" applyFill="1" applyAlignment="1">
      <alignment horizontal="left" vertical="center"/>
    </xf>
    <xf numFmtId="0" fontId="56" fillId="0" borderId="0" xfId="45" applyFont="1" applyAlignment="1">
      <alignment horizontal="left"/>
    </xf>
    <xf numFmtId="0" fontId="15" fillId="0" borderId="8" xfId="29" applyFont="1" applyBorder="1" applyAlignment="1">
      <alignment horizontal="justify" vertical="justify" wrapText="1"/>
    </xf>
    <xf numFmtId="0" fontId="15" fillId="0" borderId="9" xfId="29" applyFont="1" applyBorder="1" applyAlignment="1">
      <alignment horizontal="justify" vertical="justify" wrapText="1"/>
    </xf>
    <xf numFmtId="0" fontId="15" fillId="0" borderId="7" xfId="29" applyFont="1" applyBorder="1" applyAlignment="1">
      <alignment horizontal="justify" vertical="justify" wrapText="1"/>
    </xf>
    <xf numFmtId="4" fontId="21" fillId="0" borderId="0" xfId="27" applyNumberFormat="1" applyFont="1" applyAlignment="1">
      <alignment horizontal="right" wrapText="1"/>
    </xf>
    <xf numFmtId="0" fontId="2" fillId="0" borderId="7" xfId="34" applyBorder="1" applyAlignment="1">
      <alignment vertical="top" wrapText="1"/>
    </xf>
    <xf numFmtId="0" fontId="2" fillId="0" borderId="2" xfId="34" applyBorder="1" applyAlignment="1">
      <alignment vertical="top" wrapText="1"/>
    </xf>
  </cellXfs>
  <cellStyles count="54">
    <cellStyle name="Date" xfId="2" xr:uid="{00000000-0005-0000-0000-000000000000}"/>
    <cellStyle name="Fixed" xfId="3" xr:uid="{00000000-0005-0000-0000-000001000000}"/>
    <cellStyle name="Heading1" xfId="4" xr:uid="{00000000-0005-0000-0000-000002000000}"/>
    <cellStyle name="Heading2" xfId="5" xr:uid="{00000000-0005-0000-0000-000003000000}"/>
    <cellStyle name="Navadno" xfId="0" builtinId="0"/>
    <cellStyle name="Navadno 12 2" xfId="16" xr:uid="{00000000-0005-0000-0000-000005000000}"/>
    <cellStyle name="Navadno 15" xfId="14" xr:uid="{00000000-0005-0000-0000-000006000000}"/>
    <cellStyle name="Navadno 16" xfId="13" xr:uid="{00000000-0005-0000-0000-000007000000}"/>
    <cellStyle name="Navadno 16 2 2 2" xfId="53" xr:uid="{3438B12F-5808-415E-B3D2-20A55D04C19B}"/>
    <cellStyle name="Navadno 19" xfId="47" xr:uid="{8F1371C2-6A2B-45B1-BF16-475111FBBA73}"/>
    <cellStyle name="Navadno 19 3" xfId="44" xr:uid="{AAC60074-CC65-443A-8F1B-6823729DAAC2}"/>
    <cellStyle name="Navadno 2" xfId="1" xr:uid="{00000000-0005-0000-0000-000008000000}"/>
    <cellStyle name="Navadno 2 2" xfId="17" xr:uid="{00000000-0005-0000-0000-000009000000}"/>
    <cellStyle name="Navadno 2 2 2" xfId="48" xr:uid="{86945C59-F898-42BF-AD6E-3A2916D8CAC7}"/>
    <cellStyle name="Navadno 2 2 2 2" xfId="15" xr:uid="{00000000-0005-0000-0000-00000A000000}"/>
    <cellStyle name="Navadno 2 2 6" xfId="42" xr:uid="{9A6D480A-B96F-4097-AB77-BA66FFAA908D}"/>
    <cellStyle name="Navadno 2 3" xfId="22" xr:uid="{00000000-0005-0000-0000-00000B000000}"/>
    <cellStyle name="Navadno 22" xfId="24" xr:uid="{00000000-0005-0000-0000-00000C000000}"/>
    <cellStyle name="Navadno 22 2" xfId="28" xr:uid="{00000000-0005-0000-0000-00000D000000}"/>
    <cellStyle name="Navadno 3" xfId="6" xr:uid="{00000000-0005-0000-0000-00000E000000}"/>
    <cellStyle name="Navadno 3 2" xfId="29" xr:uid="{00000000-0005-0000-0000-00000F000000}"/>
    <cellStyle name="Navadno 3 2 2" xfId="32" xr:uid="{00000000-0005-0000-0000-000010000000}"/>
    <cellStyle name="Navadno 3 2 2 3" xfId="45" xr:uid="{EBA87E69-5722-4D0B-84FC-8C2B4A620817}"/>
    <cellStyle name="Navadno 4" xfId="7" xr:uid="{00000000-0005-0000-0000-000011000000}"/>
    <cellStyle name="Navadno 4 2" xfId="34" xr:uid="{7EE9E059-00EB-486A-BFCC-E44963C34BE8}"/>
    <cellStyle name="Navadno 4 3" xfId="18" xr:uid="{00000000-0005-0000-0000-000012000000}"/>
    <cellStyle name="Navadno 4 3 2" xfId="25" xr:uid="{00000000-0005-0000-0000-000013000000}"/>
    <cellStyle name="Navadno 45" xfId="49" xr:uid="{9321D987-D57F-4698-9BC9-9B8370D87045}"/>
    <cellStyle name="Navadno 5" xfId="8" xr:uid="{00000000-0005-0000-0000-000014000000}"/>
    <cellStyle name="Navadno 6" xfId="9" xr:uid="{00000000-0005-0000-0000-000015000000}"/>
    <cellStyle name="Navadno 6 2" xfId="36" xr:uid="{B2679889-5D96-48CE-B5E2-ADC5A80F2FF5}"/>
    <cellStyle name="Navadno 7" xfId="19" xr:uid="{00000000-0005-0000-0000-000016000000}"/>
    <cellStyle name="Navadno 7 2" xfId="27" xr:uid="{00000000-0005-0000-0000-000017000000}"/>
    <cellStyle name="Navadno 7 3" xfId="30" xr:uid="{00000000-0005-0000-0000-000018000000}"/>
    <cellStyle name="Navadno 8" xfId="21" xr:uid="{00000000-0005-0000-0000-000019000000}"/>
    <cellStyle name="Navadno_Energetika" xfId="38" xr:uid="{C8303DFF-BBDF-4536-A11C-68739ED8507D}"/>
    <cellStyle name="Navadno_Popis_LENA_LEVEC_PGD" xfId="39" xr:uid="{BA0095A3-4F28-422E-A61E-8430731C4EFE}"/>
    <cellStyle name="Navadno_Popis_materiala_PZI-816-01 - ZA RAZPIS LAJŠE 2" xfId="23" xr:uid="{00000000-0005-0000-0000-00001A000000}"/>
    <cellStyle name="Navadno_POPISSIBKI_V2 2" xfId="40" xr:uid="{A3B7E2BC-C93F-4354-99DB-52C5AC2B5AD4}"/>
    <cellStyle name="Navadno_Prazen popis1 2" xfId="37" xr:uid="{F4CD8368-0C4B-4834-828C-343AF0C212E3}"/>
    <cellStyle name="Navadno_Predračun (gr.I. in II.faza) - Sanacija 3C omreža ob Kidričevi in Kersnikovi c. 5-2007-T" xfId="31" xr:uid="{00000000-0005-0000-0000-00001B000000}"/>
    <cellStyle name="Navadno_TUS_Planet popis 2" xfId="35" xr:uid="{E9A8B2BB-FEB4-4BED-B2DE-3FAFDBAFCB2D}"/>
    <cellStyle name="Neutral 3" xfId="52" xr:uid="{9513D739-045B-4FC5-B34D-EC0D8ACBC00C}"/>
    <cellStyle name="Nevtralno" xfId="33" builtinId="28"/>
    <cellStyle name="Normal 10" xfId="50" xr:uid="{DDE04EAA-F868-47BB-A99E-9BE63FC27203}"/>
    <cellStyle name="Normal 2" xfId="41" xr:uid="{5FC4785F-1E6D-4813-B093-3EC36B5ECD61}"/>
    <cellStyle name="Normal 2 2" xfId="46" xr:uid="{AA5D97DF-6146-4538-A9A6-AAFB0DA11529}"/>
    <cellStyle name="Normal 8" xfId="43" xr:uid="{400A6363-9D5D-48A6-A968-07E355A5C079}"/>
    <cellStyle name="Normal_1.3.2" xfId="51" xr:uid="{3A731887-D41A-43B2-87D8-F3D6D11CC159}"/>
    <cellStyle name="Total" xfId="10" xr:uid="{00000000-0005-0000-0000-00001D000000}"/>
    <cellStyle name="Valuta" xfId="26" builtinId="4"/>
    <cellStyle name="Vejica 2" xfId="11" xr:uid="{00000000-0005-0000-0000-00001F000000}"/>
    <cellStyle name="Vejica 3" xfId="20" xr:uid="{00000000-0005-0000-0000-000020000000}"/>
    <cellStyle name="Vejica 5" xfId="12" xr:uid="{00000000-0005-0000-0000-000021000000}"/>
  </cellStyles>
  <dxfs count="13">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5.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4.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3.xml"/></Relationships>
</file>

<file path=xl/drawings/drawing1.xml><?xml version="1.0" encoding="utf-8"?>
<xdr:wsDr xmlns:xdr="http://schemas.openxmlformats.org/drawingml/2006/spreadsheetDrawing" xmlns:a="http://schemas.openxmlformats.org/drawingml/2006/main">
  <xdr:oneCellAnchor>
    <xdr:from>
      <xdr:col>1</xdr:col>
      <xdr:colOff>2238375</xdr:colOff>
      <xdr:row>0</xdr:row>
      <xdr:rowOff>0</xdr:rowOff>
    </xdr:from>
    <xdr:ext cx="184731" cy="264560"/>
    <xdr:sp macro="" textlink="">
      <xdr:nvSpPr>
        <xdr:cNvPr id="2" name="PoljeZBesedilom 1">
          <a:extLst>
            <a:ext uri="{FF2B5EF4-FFF2-40B4-BE49-F238E27FC236}">
              <a16:creationId xmlns:a16="http://schemas.microsoft.com/office/drawing/2014/main" id="{42F27CAE-D4B4-41B0-BDE6-DEE8F8C6093C}"/>
            </a:ext>
          </a:extLst>
        </xdr:cNvPr>
        <xdr:cNvSpPr txBox="1"/>
      </xdr:nvSpPr>
      <xdr:spPr>
        <a:xfrm>
          <a:off x="26670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1</xdr:col>
      <xdr:colOff>2238375</xdr:colOff>
      <xdr:row>0</xdr:row>
      <xdr:rowOff>0</xdr:rowOff>
    </xdr:from>
    <xdr:ext cx="184731" cy="264560"/>
    <xdr:sp macro="" textlink="">
      <xdr:nvSpPr>
        <xdr:cNvPr id="2" name="PoljeZBesedilom 1">
          <a:extLst>
            <a:ext uri="{FF2B5EF4-FFF2-40B4-BE49-F238E27FC236}">
              <a16:creationId xmlns:a16="http://schemas.microsoft.com/office/drawing/2014/main" id="{5E584F6E-178D-41CB-B882-767E3914A884}"/>
            </a:ext>
          </a:extLst>
        </xdr:cNvPr>
        <xdr:cNvSpPr txBox="1"/>
      </xdr:nvSpPr>
      <xdr:spPr>
        <a:xfrm>
          <a:off x="26670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1</xdr:col>
      <xdr:colOff>2238375</xdr:colOff>
      <xdr:row>0</xdr:row>
      <xdr:rowOff>0</xdr:rowOff>
    </xdr:from>
    <xdr:ext cx="184731" cy="264560"/>
    <xdr:sp macro="" textlink="">
      <xdr:nvSpPr>
        <xdr:cNvPr id="2" name="PoljeZBesedilom 1">
          <a:extLst>
            <a:ext uri="{FF2B5EF4-FFF2-40B4-BE49-F238E27FC236}">
              <a16:creationId xmlns:a16="http://schemas.microsoft.com/office/drawing/2014/main" id="{D03C252C-F89D-4220-B86C-695347D574D8}"/>
            </a:ext>
          </a:extLst>
        </xdr:cNvPr>
        <xdr:cNvSpPr txBox="1"/>
      </xdr:nvSpPr>
      <xdr:spPr>
        <a:xfrm>
          <a:off x="266700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ox.acroni.si/USER/KOMERCIALA/ponudbe/Tehni&#269;no%20varovanje/2004/Splo&#353;na%20ponudba/ponudbe/Tehni&#269;no%20varovanje/2003/ELPOS%20Gre&#353;ovnik%20-%20Poslovno%20skladi&#353;&#269;ni%20prostori%20SL%20Gradec.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lektrojezernik.sharepoint.com/1.%20PONUDBE/PONUDBE%202012/PONUDBA%20026-%20Prenova%20prostorov%20COP%20in%20&#353;iritev%20prodajalne%20z%20medicinsko%20tehni&#269;nimi%20pripomo&#269;ki_VG5.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Helena1\aa%20jezernik\Projekt\PREDRACUNI\PREDRA&#268;UN-2004-30-&#268;AD.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Helena1\aa%20jezernik\1.%20PONUDBE\PONUDBE%202008\PONUDBA%20175-%20ERA%20MAKEDONIJA_vegrad.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Dimitrij_h\BlokPrva&#269;na\ACAD\PGD-PZI\Poslovni%20prostori\Hotel%20Cerkno\POKI.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ideo (2)"/>
      <sheetName val="Požar"/>
      <sheetName val="Vlom, rop"/>
      <sheetName val="Video"/>
      <sheetName val="Ostalo"/>
      <sheetName val="Vlom_ rop"/>
    </sheetNames>
    <sheetDataSet>
      <sheetData sheetId="0"/>
      <sheetData sheetId="1"/>
      <sheetData sheetId="2"/>
      <sheetData sheetId="3"/>
      <sheetData sheetId="4"/>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VA STRAN"/>
      <sheetName val="popis"/>
    </sheetNames>
    <sheetDataSet>
      <sheetData sheetId="0"/>
      <sheetData sheetId="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ČAD"/>
      <sheetName val="ČAD bcr"/>
      <sheetName val="VPRAŠANJA"/>
      <sheetName val="SKUPNA REKAPITULACIJA"/>
      <sheetName val="OKNA-RAZPREDELNICA"/>
      <sheetName val="POMOŽNA KALKULACIJA OKNA"/>
      <sheetName val="TRIMO-TPO-DOM"/>
      <sheetName val="OKNA-RAZPREDELNICA-01"/>
    </sheetNames>
    <sheetDataSet>
      <sheetData sheetId="0"/>
      <sheetData sheetId="1"/>
      <sheetData sheetId="2"/>
      <sheetData sheetId="3"/>
      <sheetData sheetId="4"/>
      <sheetData sheetId="5"/>
      <sheetData sheetId="6"/>
      <sheetData sheetId="7"/>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VA STRAN"/>
      <sheetName val="rekapitulacija"/>
      <sheetName val="POPIS JAKI TOK"/>
      <sheetName val="POPIS ŠIBKI TOK"/>
    </sheetNames>
    <sheetDataSet>
      <sheetData sheetId="0"/>
      <sheetData sheetId="1"/>
      <sheetData sheetId="2"/>
      <sheetData sheetId="3"/>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kapitulacija"/>
      <sheetName val="Svetilna_telesa"/>
      <sheetName val="Vodovni_material"/>
      <sheetName val="Stikalni_bloki"/>
      <sheetName val="Telefon"/>
      <sheetName val="Ozvocenje"/>
      <sheetName val="Pozar"/>
      <sheetName val="RTV"/>
      <sheetName val="Strelovod"/>
    </sheetNames>
    <sheetDataSet>
      <sheetData sheetId="0" refreshError="1">
        <row r="40">
          <cell r="D40">
            <v>1.0548999999999999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C1AE19-6B7A-4FA7-8FBD-603FA275FA2C}">
  <sheetPr>
    <tabColor theme="7" tint="0.59999389629810485"/>
  </sheetPr>
  <dimension ref="A1:B66"/>
  <sheetViews>
    <sheetView tabSelected="1" view="pageBreakPreview" zoomScaleNormal="100" zoomScaleSheetLayoutView="100" workbookViewId="0">
      <selection activeCell="C51" sqref="C51"/>
    </sheetView>
  </sheetViews>
  <sheetFormatPr defaultRowHeight="15" x14ac:dyDescent="0.25"/>
  <cols>
    <col min="1" max="1" width="1.5703125" bestFit="1" customWidth="1"/>
    <col min="2" max="2" width="97.5703125" customWidth="1"/>
  </cols>
  <sheetData>
    <row r="1" spans="1:2" x14ac:dyDescent="0.25">
      <c r="A1" s="746"/>
      <c r="B1" s="746"/>
    </row>
    <row r="2" spans="1:2" x14ac:dyDescent="0.25">
      <c r="A2" s="650"/>
      <c r="B2" s="651" t="s">
        <v>1313</v>
      </c>
    </row>
    <row r="3" spans="1:2" x14ac:dyDescent="0.25">
      <c r="A3" s="650"/>
      <c r="B3" s="650"/>
    </row>
    <row r="4" spans="1:2" x14ac:dyDescent="0.25">
      <c r="A4" s="652"/>
      <c r="B4" s="653" t="s">
        <v>1314</v>
      </c>
    </row>
    <row r="5" spans="1:2" x14ac:dyDescent="0.25">
      <c r="A5" s="652"/>
      <c r="B5" s="653"/>
    </row>
    <row r="6" spans="1:2" x14ac:dyDescent="0.25">
      <c r="A6" s="747" t="s">
        <v>1315</v>
      </c>
      <c r="B6" s="747"/>
    </row>
    <row r="7" spans="1:2" x14ac:dyDescent="0.25">
      <c r="A7" s="747" t="s">
        <v>1316</v>
      </c>
      <c r="B7" s="747"/>
    </row>
    <row r="8" spans="1:2" x14ac:dyDescent="0.25">
      <c r="A8" s="654" t="s">
        <v>1317</v>
      </c>
      <c r="B8" s="655" t="s">
        <v>1318</v>
      </c>
    </row>
    <row r="9" spans="1:2" x14ac:dyDescent="0.25">
      <c r="A9" s="654" t="s">
        <v>1317</v>
      </c>
      <c r="B9" s="655" t="s">
        <v>1319</v>
      </c>
    </row>
    <row r="10" spans="1:2" x14ac:dyDescent="0.25">
      <c r="A10" s="654" t="s">
        <v>1317</v>
      </c>
      <c r="B10" s="655" t="s">
        <v>1320</v>
      </c>
    </row>
    <row r="11" spans="1:2" x14ac:dyDescent="0.25">
      <c r="A11" s="654" t="s">
        <v>1317</v>
      </c>
      <c r="B11" s="655" t="s">
        <v>1321</v>
      </c>
    </row>
    <row r="12" spans="1:2" x14ac:dyDescent="0.25">
      <c r="A12" s="654"/>
      <c r="B12" s="655"/>
    </row>
    <row r="13" spans="1:2" ht="12.75" customHeight="1" x14ac:dyDescent="0.25">
      <c r="A13" s="744" t="s">
        <v>1322</v>
      </c>
      <c r="B13" s="744"/>
    </row>
    <row r="14" spans="1:2" x14ac:dyDescent="0.25">
      <c r="A14" s="654" t="s">
        <v>1317</v>
      </c>
      <c r="B14" s="656" t="s">
        <v>1323</v>
      </c>
    </row>
    <row r="15" spans="1:2" x14ac:dyDescent="0.25">
      <c r="A15" s="654" t="s">
        <v>1317</v>
      </c>
      <c r="B15" s="657" t="s">
        <v>1324</v>
      </c>
    </row>
    <row r="16" spans="1:2" x14ac:dyDescent="0.25">
      <c r="A16" s="654" t="s">
        <v>1317</v>
      </c>
      <c r="B16" s="657" t="s">
        <v>1325</v>
      </c>
    </row>
    <row r="17" spans="1:2" x14ac:dyDescent="0.25">
      <c r="A17" s="654" t="s">
        <v>1317</v>
      </c>
      <c r="B17" s="657" t="s">
        <v>1326</v>
      </c>
    </row>
    <row r="18" spans="1:2" x14ac:dyDescent="0.25">
      <c r="A18" s="658"/>
      <c r="B18" s="659"/>
    </row>
    <row r="19" spans="1:2" x14ac:dyDescent="0.25">
      <c r="A19" s="652"/>
      <c r="B19" s="659"/>
    </row>
    <row r="20" spans="1:2" ht="54.75" customHeight="1" x14ac:dyDescent="0.25">
      <c r="A20" s="744" t="s">
        <v>1327</v>
      </c>
      <c r="B20" s="744"/>
    </row>
    <row r="21" spans="1:2" x14ac:dyDescent="0.25">
      <c r="A21" s="660"/>
      <c r="B21" s="661"/>
    </row>
    <row r="22" spans="1:2" ht="39.75" customHeight="1" x14ac:dyDescent="0.25">
      <c r="A22" s="744" t="s">
        <v>1328</v>
      </c>
      <c r="B22" s="744"/>
    </row>
    <row r="23" spans="1:2" x14ac:dyDescent="0.25">
      <c r="A23" s="660"/>
      <c r="B23" s="661"/>
    </row>
    <row r="24" spans="1:2" ht="54.75" customHeight="1" x14ac:dyDescent="0.25">
      <c r="A24" s="744" t="s">
        <v>1329</v>
      </c>
      <c r="B24" s="744"/>
    </row>
    <row r="25" spans="1:2" x14ac:dyDescent="0.25">
      <c r="A25" s="652"/>
      <c r="B25" s="662"/>
    </row>
    <row r="26" spans="1:2" ht="26.25" customHeight="1" x14ac:dyDescent="0.25">
      <c r="A26" s="745" t="s">
        <v>1330</v>
      </c>
      <c r="B26" s="745"/>
    </row>
    <row r="27" spans="1:2" ht="25.5" x14ac:dyDescent="0.25">
      <c r="A27" s="658" t="s">
        <v>1317</v>
      </c>
      <c r="B27" s="663" t="s">
        <v>1331</v>
      </c>
    </row>
    <row r="28" spans="1:2" ht="25.5" x14ac:dyDescent="0.25">
      <c r="A28" s="658" t="s">
        <v>1317</v>
      </c>
      <c r="B28" s="664" t="s">
        <v>1332</v>
      </c>
    </row>
    <row r="29" spans="1:2" ht="25.5" x14ac:dyDescent="0.25">
      <c r="A29" s="658" t="s">
        <v>1317</v>
      </c>
      <c r="B29" s="664" t="s">
        <v>1333</v>
      </c>
    </row>
    <row r="30" spans="1:2" x14ac:dyDescent="0.25">
      <c r="A30" s="658" t="s">
        <v>1317</v>
      </c>
      <c r="B30" s="665" t="s">
        <v>1334</v>
      </c>
    </row>
    <row r="31" spans="1:2" ht="38.25" x14ac:dyDescent="0.25">
      <c r="A31" s="658" t="s">
        <v>1317</v>
      </c>
      <c r="B31" s="663" t="s">
        <v>1335</v>
      </c>
    </row>
    <row r="32" spans="1:2" x14ac:dyDescent="0.25">
      <c r="A32" s="658" t="s">
        <v>1317</v>
      </c>
      <c r="B32" s="663" t="s">
        <v>1336</v>
      </c>
    </row>
    <row r="33" spans="1:2" x14ac:dyDescent="0.25">
      <c r="A33" s="658" t="s">
        <v>1317</v>
      </c>
      <c r="B33" s="663" t="s">
        <v>1337</v>
      </c>
    </row>
    <row r="34" spans="1:2" x14ac:dyDescent="0.25">
      <c r="A34" s="658" t="s">
        <v>1317</v>
      </c>
      <c r="B34" s="663" t="s">
        <v>1338</v>
      </c>
    </row>
    <row r="35" spans="1:2" x14ac:dyDescent="0.25">
      <c r="A35" s="658" t="s">
        <v>1317</v>
      </c>
      <c r="B35" s="663" t="s">
        <v>1339</v>
      </c>
    </row>
    <row r="36" spans="1:2" x14ac:dyDescent="0.25">
      <c r="A36" s="658" t="s">
        <v>1317</v>
      </c>
      <c r="B36" s="664" t="s">
        <v>1340</v>
      </c>
    </row>
    <row r="37" spans="1:2" x14ac:dyDescent="0.25">
      <c r="A37" s="658" t="s">
        <v>1317</v>
      </c>
      <c r="B37" s="664" t="s">
        <v>1341</v>
      </c>
    </row>
    <row r="38" spans="1:2" ht="25.5" x14ac:dyDescent="0.25">
      <c r="A38" s="658" t="s">
        <v>1317</v>
      </c>
      <c r="B38" s="664" t="s">
        <v>1342</v>
      </c>
    </row>
    <row r="39" spans="1:2" x14ac:dyDescent="0.25">
      <c r="A39" s="658" t="s">
        <v>1317</v>
      </c>
      <c r="B39" s="664" t="s">
        <v>1343</v>
      </c>
    </row>
    <row r="40" spans="1:2" ht="51" x14ac:dyDescent="0.25">
      <c r="A40" s="658" t="s">
        <v>1317</v>
      </c>
      <c r="B40" s="664" t="s">
        <v>1344</v>
      </c>
    </row>
    <row r="41" spans="1:2" x14ac:dyDescent="0.25">
      <c r="A41" s="658" t="s">
        <v>1317</v>
      </c>
      <c r="B41" s="664" t="s">
        <v>1345</v>
      </c>
    </row>
    <row r="42" spans="1:2" x14ac:dyDescent="0.25">
      <c r="A42" s="658" t="s">
        <v>1317</v>
      </c>
      <c r="B42" s="664" t="s">
        <v>1346</v>
      </c>
    </row>
    <row r="43" spans="1:2" x14ac:dyDescent="0.25">
      <c r="A43" s="658" t="s">
        <v>1317</v>
      </c>
      <c r="B43" s="664" t="s">
        <v>1347</v>
      </c>
    </row>
    <row r="44" spans="1:2" x14ac:dyDescent="0.25">
      <c r="A44" s="658" t="s">
        <v>1317</v>
      </c>
      <c r="B44" s="664" t="s">
        <v>1348</v>
      </c>
    </row>
    <row r="45" spans="1:2" ht="25.5" x14ac:dyDescent="0.25">
      <c r="A45" s="658" t="s">
        <v>1317</v>
      </c>
      <c r="B45" s="664" t="s">
        <v>1349</v>
      </c>
    </row>
    <row r="46" spans="1:2" x14ac:dyDescent="0.25">
      <c r="A46" s="658" t="s">
        <v>1317</v>
      </c>
      <c r="B46" s="664" t="s">
        <v>1350</v>
      </c>
    </row>
    <row r="47" spans="1:2" x14ac:dyDescent="0.25">
      <c r="A47" s="658" t="s">
        <v>1317</v>
      </c>
      <c r="B47" s="663" t="s">
        <v>1351</v>
      </c>
    </row>
    <row r="48" spans="1:2" ht="25.5" x14ac:dyDescent="0.25">
      <c r="A48" s="658" t="s">
        <v>1317</v>
      </c>
      <c r="B48" s="663" t="s">
        <v>1352</v>
      </c>
    </row>
    <row r="49" spans="1:2" ht="25.5" x14ac:dyDescent="0.25">
      <c r="A49" s="658" t="s">
        <v>1317</v>
      </c>
      <c r="B49" s="663" t="s">
        <v>1353</v>
      </c>
    </row>
    <row r="50" spans="1:2" ht="38.25" x14ac:dyDescent="0.25">
      <c r="A50" s="658" t="s">
        <v>1317</v>
      </c>
      <c r="B50" s="663" t="s">
        <v>1354</v>
      </c>
    </row>
    <row r="51" spans="1:2" ht="25.5" x14ac:dyDescent="0.25">
      <c r="A51" s="658" t="s">
        <v>1317</v>
      </c>
      <c r="B51" s="663" t="s">
        <v>1355</v>
      </c>
    </row>
    <row r="52" spans="1:2" x14ac:dyDescent="0.25">
      <c r="A52" s="658" t="s">
        <v>1317</v>
      </c>
      <c r="B52" s="663" t="s">
        <v>1356</v>
      </c>
    </row>
    <row r="53" spans="1:2" ht="38.25" x14ac:dyDescent="0.25">
      <c r="A53" s="658" t="s">
        <v>1317</v>
      </c>
      <c r="B53" s="663" t="s">
        <v>1357</v>
      </c>
    </row>
    <row r="54" spans="1:2" x14ac:dyDescent="0.25">
      <c r="A54" s="658" t="s">
        <v>1317</v>
      </c>
      <c r="B54" s="663" t="s">
        <v>1358</v>
      </c>
    </row>
    <row r="55" spans="1:2" ht="25.5" x14ac:dyDescent="0.25">
      <c r="A55" s="658" t="s">
        <v>1317</v>
      </c>
      <c r="B55" s="664" t="s">
        <v>1359</v>
      </c>
    </row>
    <row r="56" spans="1:2" ht="25.5" x14ac:dyDescent="0.25">
      <c r="A56" s="658" t="s">
        <v>1317</v>
      </c>
      <c r="B56" s="663" t="s">
        <v>1360</v>
      </c>
    </row>
    <row r="57" spans="1:2" x14ac:dyDescent="0.25">
      <c r="A57" s="658" t="s">
        <v>1317</v>
      </c>
      <c r="B57" s="663" t="s">
        <v>1361</v>
      </c>
    </row>
    <row r="58" spans="1:2" ht="15" customHeight="1" x14ac:dyDescent="0.25">
      <c r="A58" s="666" t="s">
        <v>1317</v>
      </c>
      <c r="B58" s="663" t="s">
        <v>1362</v>
      </c>
    </row>
    <row r="59" spans="1:2" ht="25.5" x14ac:dyDescent="0.25">
      <c r="A59" s="658" t="s">
        <v>1317</v>
      </c>
      <c r="B59" s="664" t="s">
        <v>1363</v>
      </c>
    </row>
    <row r="60" spans="1:2" x14ac:dyDescent="0.25">
      <c r="A60" s="658" t="s">
        <v>1317</v>
      </c>
      <c r="B60" s="663" t="s">
        <v>1364</v>
      </c>
    </row>
    <row r="61" spans="1:2" x14ac:dyDescent="0.25">
      <c r="A61" s="658" t="s">
        <v>1317</v>
      </c>
      <c r="B61" s="664" t="s">
        <v>1365</v>
      </c>
    </row>
    <row r="62" spans="1:2" x14ac:dyDescent="0.25">
      <c r="A62" s="658" t="s">
        <v>1317</v>
      </c>
      <c r="B62" s="664" t="s">
        <v>1366</v>
      </c>
    </row>
    <row r="63" spans="1:2" x14ac:dyDescent="0.25">
      <c r="A63" s="658" t="s">
        <v>1317</v>
      </c>
      <c r="B63" s="664" t="s">
        <v>1367</v>
      </c>
    </row>
    <row r="64" spans="1:2" ht="25.5" x14ac:dyDescent="0.25">
      <c r="A64" s="658" t="s">
        <v>1317</v>
      </c>
      <c r="B64" s="664" t="s">
        <v>1368</v>
      </c>
    </row>
    <row r="65" spans="1:2" x14ac:dyDescent="0.25">
      <c r="A65" s="658" t="s">
        <v>1317</v>
      </c>
      <c r="B65" s="664" t="s">
        <v>1369</v>
      </c>
    </row>
    <row r="66" spans="1:2" ht="26.25" x14ac:dyDescent="0.25">
      <c r="A66" s="652" t="s">
        <v>1317</v>
      </c>
      <c r="B66" s="667" t="s">
        <v>1370</v>
      </c>
    </row>
  </sheetData>
  <mergeCells count="8">
    <mergeCell ref="A24:B24"/>
    <mergeCell ref="A26:B26"/>
    <mergeCell ref="A1:B1"/>
    <mergeCell ref="A6:B6"/>
    <mergeCell ref="A7:B7"/>
    <mergeCell ref="A13:B13"/>
    <mergeCell ref="A20:B20"/>
    <mergeCell ref="A22:B22"/>
  </mergeCells>
  <pageMargins left="0.70866141732283472" right="0.70866141732283472" top="0.74803149606299213" bottom="0.74803149606299213" header="0.31496062992125984" footer="0.31496062992125984"/>
  <pageSetup paperSize="9" scale="88"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9" tint="-0.249977111117893"/>
  </sheetPr>
  <dimension ref="A2:G52"/>
  <sheetViews>
    <sheetView view="pageBreakPreview" zoomScale="130" zoomScaleNormal="100" zoomScaleSheetLayoutView="130" workbookViewId="0">
      <selection activeCell="G30" sqref="G30"/>
    </sheetView>
  </sheetViews>
  <sheetFormatPr defaultRowHeight="12.75" x14ac:dyDescent="0.2"/>
  <cols>
    <col min="1" max="1" width="5.7109375" style="2" customWidth="1"/>
    <col min="2" max="2" width="65.42578125" style="8" customWidth="1"/>
    <col min="3" max="3" width="12.7109375" style="69" bestFit="1" customWidth="1"/>
    <col min="4" max="4" width="3.85546875" style="2" customWidth="1"/>
    <col min="5" max="5" width="6.42578125" style="2" customWidth="1"/>
    <col min="6" max="16384" width="9.140625" style="4"/>
  </cols>
  <sheetData>
    <row r="2" spans="1:5" x14ac:dyDescent="0.2">
      <c r="A2" s="2" t="s">
        <v>893</v>
      </c>
    </row>
    <row r="3" spans="1:5" x14ac:dyDescent="0.2">
      <c r="A3" s="601" t="s">
        <v>894</v>
      </c>
    </row>
    <row r="4" spans="1:5" x14ac:dyDescent="0.2">
      <c r="A4" s="601"/>
    </row>
    <row r="5" spans="1:5" x14ac:dyDescent="0.2">
      <c r="A5" s="601"/>
    </row>
    <row r="7" spans="1:5" ht="15.75" x14ac:dyDescent="0.2">
      <c r="A7" s="671"/>
      <c r="B7" s="672" t="s">
        <v>25</v>
      </c>
      <c r="C7" s="673"/>
    </row>
    <row r="8" spans="1:5" ht="15.75" x14ac:dyDescent="0.2">
      <c r="A8" s="674"/>
      <c r="B8" s="675"/>
      <c r="C8" s="676"/>
      <c r="D8" s="3"/>
    </row>
    <row r="9" spans="1:5" x14ac:dyDescent="0.2">
      <c r="A9" s="677" t="s">
        <v>1371</v>
      </c>
      <c r="B9" s="678" t="s">
        <v>1372</v>
      </c>
      <c r="C9" s="679" t="s">
        <v>1373</v>
      </c>
      <c r="D9" s="5"/>
    </row>
    <row r="10" spans="1:5" x14ac:dyDescent="0.2">
      <c r="A10" s="602" t="s">
        <v>3</v>
      </c>
      <c r="B10" s="6" t="s">
        <v>895</v>
      </c>
      <c r="C10" s="68">
        <f>'1_G_Toplovod, vročevod'!F158</f>
        <v>0</v>
      </c>
      <c r="D10" s="5"/>
    </row>
    <row r="11" spans="1:5" x14ac:dyDescent="0.2">
      <c r="A11" s="602" t="s">
        <v>50</v>
      </c>
      <c r="B11" s="6" t="s">
        <v>614</v>
      </c>
      <c r="C11" s="68">
        <f>'2_G_TPP 312'!F285</f>
        <v>0</v>
      </c>
      <c r="D11" s="5"/>
    </row>
    <row r="12" spans="1:5" x14ac:dyDescent="0.2">
      <c r="A12" s="602" t="s">
        <v>4</v>
      </c>
      <c r="B12" s="6" t="s">
        <v>966</v>
      </c>
      <c r="C12" s="7">
        <f>+'3_S_Vročevod DN65'!F83</f>
        <v>0</v>
      </c>
      <c r="E12" s="4"/>
    </row>
    <row r="13" spans="1:5" x14ac:dyDescent="0.2">
      <c r="A13" s="602" t="s">
        <v>59</v>
      </c>
      <c r="B13" s="6" t="s">
        <v>967</v>
      </c>
      <c r="C13" s="7">
        <f>+'4_S_Toplovod DN125'!F145</f>
        <v>0</v>
      </c>
      <c r="E13" s="4"/>
    </row>
    <row r="14" spans="1:5" x14ac:dyDescent="0.2">
      <c r="A14" s="602" t="s">
        <v>257</v>
      </c>
      <c r="B14" s="6" t="s">
        <v>968</v>
      </c>
      <c r="C14" s="7">
        <f>+'5_S_TPP312'!F241</f>
        <v>0</v>
      </c>
      <c r="E14" s="4"/>
    </row>
    <row r="15" spans="1:5" x14ac:dyDescent="0.2">
      <c r="A15" s="602" t="s">
        <v>293</v>
      </c>
      <c r="B15" s="6" t="s">
        <v>969</v>
      </c>
      <c r="C15" s="7">
        <f>+'6_S_ITP Ribiška'!F193</f>
        <v>0</v>
      </c>
      <c r="E15" s="4"/>
    </row>
    <row r="16" spans="1:5" x14ac:dyDescent="0.2">
      <c r="A16" s="602" t="s">
        <v>615</v>
      </c>
      <c r="B16" s="6" t="s">
        <v>970</v>
      </c>
      <c r="C16" s="7">
        <f>'7_E_TPP 312'!F152</f>
        <v>0</v>
      </c>
      <c r="E16" s="4"/>
    </row>
    <row r="17" spans="1:7" x14ac:dyDescent="0.2">
      <c r="A17" s="602" t="s">
        <v>616</v>
      </c>
      <c r="B17" s="6" t="s">
        <v>971</v>
      </c>
      <c r="C17" s="7">
        <f>'8_E_ITP_Ribiška'!F114</f>
        <v>0</v>
      </c>
      <c r="E17" s="4"/>
    </row>
    <row r="18" spans="1:7" x14ac:dyDescent="0.2">
      <c r="A18" s="602" t="s">
        <v>617</v>
      </c>
      <c r="B18" s="6" t="s">
        <v>972</v>
      </c>
      <c r="C18" s="7">
        <f>'9_E_NN priključek'!F47</f>
        <v>0</v>
      </c>
      <c r="E18" s="4"/>
    </row>
    <row r="20" spans="1:7" ht="15" customHeight="1" thickBot="1" x14ac:dyDescent="0.3">
      <c r="B20" s="603" t="s">
        <v>6</v>
      </c>
      <c r="C20" s="9">
        <f>SUM(C10:C18)</f>
        <v>0</v>
      </c>
      <c r="D20" s="4"/>
      <c r="E20" s="4"/>
    </row>
    <row r="21" spans="1:7" ht="13.5" thickTop="1" x14ac:dyDescent="0.2">
      <c r="B21" s="6"/>
      <c r="C21" s="10"/>
      <c r="D21" s="11"/>
    </row>
    <row r="22" spans="1:7" x14ac:dyDescent="0.2">
      <c r="A22" s="602" t="s">
        <v>618</v>
      </c>
      <c r="B22" s="6" t="s">
        <v>1311</v>
      </c>
      <c r="C22" s="10">
        <v>17000</v>
      </c>
      <c r="D22" s="11"/>
      <c r="E22" s="4"/>
    </row>
    <row r="23" spans="1:7" x14ac:dyDescent="0.2">
      <c r="B23" s="6"/>
      <c r="C23" s="10"/>
      <c r="D23" s="11"/>
      <c r="E23" s="4"/>
    </row>
    <row r="24" spans="1:7" ht="15" customHeight="1" thickBot="1" x14ac:dyDescent="0.3">
      <c r="B24" s="603" t="s">
        <v>8</v>
      </c>
      <c r="C24" s="9">
        <f>SUM(C20:C22)</f>
        <v>17000</v>
      </c>
      <c r="D24" s="12"/>
      <c r="E24" s="4"/>
    </row>
    <row r="25" spans="1:7" ht="13.5" thickTop="1" x14ac:dyDescent="0.2">
      <c r="B25" s="604"/>
      <c r="C25" s="13"/>
      <c r="D25" s="12"/>
      <c r="E25" s="4"/>
    </row>
    <row r="26" spans="1:7" x14ac:dyDescent="0.2">
      <c r="B26" s="605" t="s">
        <v>9</v>
      </c>
      <c r="C26" s="10">
        <f>ROUND((C24*0.22),2)</f>
        <v>3740</v>
      </c>
      <c r="D26" s="11"/>
      <c r="E26" s="4"/>
    </row>
    <row r="27" spans="1:7" x14ac:dyDescent="0.2">
      <c r="B27" s="604"/>
      <c r="C27" s="13"/>
      <c r="D27" s="12"/>
      <c r="E27" s="4"/>
    </row>
    <row r="28" spans="1:7" ht="15" customHeight="1" thickBot="1" x14ac:dyDescent="0.3">
      <c r="B28" s="603" t="s">
        <v>10</v>
      </c>
      <c r="C28" s="9">
        <f>C24+C26</f>
        <v>20740</v>
      </c>
      <c r="D28" s="14"/>
      <c r="E28" s="4"/>
    </row>
    <row r="29" spans="1:7" ht="13.5" thickTop="1" x14ac:dyDescent="0.2">
      <c r="B29" s="15"/>
      <c r="C29" s="70"/>
      <c r="D29" s="16"/>
      <c r="E29" s="16"/>
      <c r="F29" s="1"/>
      <c r="G29" s="17"/>
    </row>
    <row r="43" spans="2:7" s="2" customFormat="1" x14ac:dyDescent="0.2">
      <c r="B43" s="6"/>
      <c r="C43" s="71"/>
      <c r="F43" s="4"/>
      <c r="G43" s="4"/>
    </row>
    <row r="44" spans="2:7" s="2" customFormat="1" x14ac:dyDescent="0.2">
      <c r="B44" s="6"/>
      <c r="C44" s="71"/>
      <c r="F44" s="4"/>
      <c r="G44" s="4"/>
    </row>
    <row r="45" spans="2:7" s="2" customFormat="1" x14ac:dyDescent="0.2">
      <c r="B45" s="6"/>
      <c r="C45" s="71"/>
      <c r="F45" s="4"/>
      <c r="G45" s="4"/>
    </row>
    <row r="46" spans="2:7" s="2" customFormat="1" x14ac:dyDescent="0.2">
      <c r="B46" s="6"/>
      <c r="C46" s="71"/>
      <c r="F46" s="4"/>
      <c r="G46" s="4"/>
    </row>
    <row r="47" spans="2:7" s="2" customFormat="1" x14ac:dyDescent="0.2">
      <c r="B47" s="6"/>
      <c r="C47" s="71"/>
      <c r="F47" s="4"/>
      <c r="G47" s="4"/>
    </row>
    <row r="48" spans="2:7" s="2" customFormat="1" x14ac:dyDescent="0.2">
      <c r="B48" s="6"/>
      <c r="C48" s="71"/>
      <c r="F48" s="4"/>
      <c r="G48" s="4"/>
    </row>
    <row r="49" spans="2:7" s="2" customFormat="1" x14ac:dyDescent="0.2">
      <c r="B49" s="6"/>
      <c r="C49" s="71"/>
      <c r="F49" s="4"/>
      <c r="G49" s="4"/>
    </row>
    <row r="50" spans="2:7" s="2" customFormat="1" x14ac:dyDescent="0.2">
      <c r="B50" s="6"/>
      <c r="C50" s="71"/>
      <c r="F50" s="4"/>
      <c r="G50" s="4"/>
    </row>
    <row r="51" spans="2:7" s="2" customFormat="1" x14ac:dyDescent="0.2">
      <c r="B51" s="6"/>
      <c r="C51" s="71"/>
      <c r="F51" s="4"/>
      <c r="G51" s="4"/>
    </row>
    <row r="52" spans="2:7" s="2" customFormat="1" x14ac:dyDescent="0.2">
      <c r="B52" s="6"/>
      <c r="C52" s="71"/>
      <c r="F52" s="4"/>
      <c r="G52" s="4"/>
    </row>
  </sheetData>
  <phoneticPr fontId="49" type="noConversion"/>
  <pageMargins left="0.74803149606299213" right="0.74803149606299213" top="0.74803149606299213" bottom="0.74803149606299213" header="0.51181102362204722" footer="0.51181102362204722"/>
  <pageSetup paperSize="9" scale="95" orientation="portrait" r:id="rId1"/>
  <headerFooter alignWithMargins="0">
    <oddFooter>&amp;R&amp;K000000&amp;P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5DE2A2-25BE-4078-A199-D2F7FACD9681}">
  <sheetPr>
    <tabColor theme="7" tint="0.59999389629810485"/>
  </sheetPr>
  <dimension ref="A1:F159"/>
  <sheetViews>
    <sheetView view="pageBreakPreview" zoomScaleNormal="100" zoomScaleSheetLayoutView="100" workbookViewId="0">
      <selection activeCell="J97" sqref="J97"/>
    </sheetView>
  </sheetViews>
  <sheetFormatPr defaultRowHeight="15" x14ac:dyDescent="0.25"/>
  <cols>
    <col min="1" max="1" width="6.140625" style="550" bestFit="1" customWidth="1"/>
    <col min="2" max="2" width="44.140625" bestFit="1" customWidth="1"/>
    <col min="3" max="3" width="5.85546875" style="550" bestFit="1" customWidth="1"/>
    <col min="4" max="4" width="8.140625" bestFit="1" customWidth="1"/>
    <col min="5" max="5" width="11.140625" bestFit="1" customWidth="1"/>
    <col min="6" max="6" width="9.140625" bestFit="1" customWidth="1"/>
  </cols>
  <sheetData>
    <row r="1" spans="1:6" ht="25.5" x14ac:dyDescent="0.25">
      <c r="A1" s="24" t="s">
        <v>7</v>
      </c>
      <c r="B1" s="25" t="s">
        <v>19</v>
      </c>
      <c r="C1" s="26" t="s">
        <v>0</v>
      </c>
      <c r="D1" s="27" t="s">
        <v>1</v>
      </c>
      <c r="E1" s="28" t="s">
        <v>20</v>
      </c>
      <c r="F1" s="29" t="s">
        <v>2</v>
      </c>
    </row>
    <row r="2" spans="1:6" x14ac:dyDescent="0.25">
      <c r="A2" s="607" t="s">
        <v>3</v>
      </c>
      <c r="B2" s="475" t="s">
        <v>619</v>
      </c>
      <c r="C2" s="476"/>
      <c r="D2" s="476"/>
      <c r="E2" s="476"/>
      <c r="F2" s="476"/>
    </row>
    <row r="3" spans="1:6" x14ac:dyDescent="0.25">
      <c r="A3" s="477"/>
      <c r="B3" s="647"/>
      <c r="C3" s="478"/>
      <c r="D3" s="648"/>
      <c r="E3" s="478"/>
      <c r="F3" s="478"/>
    </row>
    <row r="4" spans="1:6" x14ac:dyDescent="0.25">
      <c r="A4" s="499" t="s">
        <v>11</v>
      </c>
      <c r="B4" s="649" t="s">
        <v>622</v>
      </c>
      <c r="C4" s="533"/>
      <c r="D4" s="57"/>
      <c r="E4" s="482"/>
      <c r="F4" s="481"/>
    </row>
    <row r="5" spans="1:6" x14ac:dyDescent="0.25">
      <c r="A5" s="269"/>
      <c r="B5" s="22"/>
      <c r="C5" s="533"/>
      <c r="D5" s="481"/>
      <c r="E5" s="482"/>
      <c r="F5" s="481"/>
    </row>
    <row r="6" spans="1:6" ht="127.5" x14ac:dyDescent="0.25">
      <c r="A6" s="269" t="s">
        <v>12</v>
      </c>
      <c r="B6" s="22" t="s">
        <v>623</v>
      </c>
      <c r="C6" s="533" t="s">
        <v>18</v>
      </c>
      <c r="D6" s="481">
        <v>1</v>
      </c>
      <c r="E6" s="337"/>
      <c r="F6" s="481">
        <f>D6*E6</f>
        <v>0</v>
      </c>
    </row>
    <row r="7" spans="1:6" ht="51" x14ac:dyDescent="0.25">
      <c r="A7" s="269"/>
      <c r="B7" s="486" t="s">
        <v>624</v>
      </c>
      <c r="C7" s="533"/>
      <c r="D7" s="481"/>
      <c r="E7" s="482"/>
      <c r="F7" s="481"/>
    </row>
    <row r="8" spans="1:6" x14ac:dyDescent="0.25">
      <c r="A8" s="269"/>
      <c r="B8" s="22"/>
      <c r="C8" s="533"/>
      <c r="D8" s="481"/>
      <c r="E8" s="482"/>
      <c r="F8" s="481"/>
    </row>
    <row r="9" spans="1:6" ht="25.5" x14ac:dyDescent="0.25">
      <c r="A9" s="269" t="s">
        <v>13</v>
      </c>
      <c r="B9" s="22" t="s">
        <v>626</v>
      </c>
      <c r="C9" s="533" t="s">
        <v>51</v>
      </c>
      <c r="D9" s="481">
        <v>35</v>
      </c>
      <c r="E9" s="337"/>
      <c r="F9" s="481">
        <f>D9*E9</f>
        <v>0</v>
      </c>
    </row>
    <row r="10" spans="1:6" x14ac:dyDescent="0.25">
      <c r="A10" s="269"/>
      <c r="B10" s="22"/>
      <c r="C10" s="533"/>
      <c r="D10" s="481"/>
      <c r="E10" s="337"/>
      <c r="F10" s="481"/>
    </row>
    <row r="11" spans="1:6" ht="127.5" x14ac:dyDescent="0.25">
      <c r="A11" s="43" t="s">
        <v>14</v>
      </c>
      <c r="B11" s="51" t="s">
        <v>627</v>
      </c>
      <c r="C11" s="680"/>
      <c r="D11" s="34"/>
      <c r="E11" s="46"/>
      <c r="F11" s="46"/>
    </row>
    <row r="12" spans="1:6" x14ac:dyDescent="0.25">
      <c r="A12" s="43" t="s">
        <v>625</v>
      </c>
      <c r="B12" s="51" t="s">
        <v>629</v>
      </c>
      <c r="C12" s="680" t="s">
        <v>51</v>
      </c>
      <c r="D12" s="34">
        <v>2</v>
      </c>
      <c r="E12" s="46"/>
      <c r="F12" s="46">
        <f>D12*E12</f>
        <v>0</v>
      </c>
    </row>
    <row r="13" spans="1:6" x14ac:dyDescent="0.25">
      <c r="A13" s="43" t="s">
        <v>628</v>
      </c>
      <c r="B13" s="51" t="s">
        <v>631</v>
      </c>
      <c r="C13" s="680" t="s">
        <v>51</v>
      </c>
      <c r="D13" s="34">
        <v>1</v>
      </c>
      <c r="E13" s="46"/>
      <c r="F13" s="46">
        <f>D13*E13</f>
        <v>0</v>
      </c>
    </row>
    <row r="14" spans="1:6" x14ac:dyDescent="0.25">
      <c r="A14" s="43"/>
      <c r="B14" s="22"/>
      <c r="C14" s="680"/>
      <c r="D14" s="34"/>
      <c r="E14" s="46"/>
      <c r="F14" s="46"/>
    </row>
    <row r="15" spans="1:6" ht="84.75" customHeight="1" x14ac:dyDescent="0.25">
      <c r="A15" s="43" t="s">
        <v>15</v>
      </c>
      <c r="B15" s="22" t="s">
        <v>632</v>
      </c>
      <c r="C15" s="533" t="s">
        <v>51</v>
      </c>
      <c r="D15" s="481">
        <v>3</v>
      </c>
      <c r="E15" s="488"/>
      <c r="F15" s="481">
        <f>D15*E15</f>
        <v>0</v>
      </c>
    </row>
    <row r="16" spans="1:6" x14ac:dyDescent="0.25">
      <c r="A16" s="479"/>
      <c r="B16" s="22"/>
      <c r="C16" s="533"/>
      <c r="D16" s="481"/>
      <c r="E16" s="337"/>
      <c r="F16" s="481"/>
    </row>
    <row r="17" spans="1:6" ht="38.25" x14ac:dyDescent="0.25">
      <c r="A17" s="43" t="s">
        <v>16</v>
      </c>
      <c r="B17" s="22" t="s">
        <v>633</v>
      </c>
      <c r="C17" s="533" t="s">
        <v>5</v>
      </c>
      <c r="D17" s="481">
        <v>27</v>
      </c>
      <c r="E17" s="337"/>
      <c r="F17" s="481">
        <f>D17*E17</f>
        <v>0</v>
      </c>
    </row>
    <row r="18" spans="1:6" x14ac:dyDescent="0.25">
      <c r="A18" s="269"/>
      <c r="B18" s="22"/>
      <c r="C18" s="533"/>
      <c r="D18" s="481"/>
      <c r="E18" s="337"/>
      <c r="F18" s="481"/>
    </row>
    <row r="19" spans="1:6" ht="51" x14ac:dyDescent="0.25">
      <c r="A19" s="489" t="s">
        <v>17</v>
      </c>
      <c r="B19" s="487" t="s">
        <v>634</v>
      </c>
      <c r="C19" s="686" t="s">
        <v>51</v>
      </c>
      <c r="D19" s="490">
        <v>3</v>
      </c>
      <c r="E19" s="491"/>
      <c r="F19" s="492">
        <f>D19*E19</f>
        <v>0</v>
      </c>
    </row>
    <row r="20" spans="1:6" ht="15.75" thickBot="1" x14ac:dyDescent="0.3">
      <c r="A20" s="269"/>
      <c r="B20" s="493"/>
      <c r="C20" s="533"/>
      <c r="D20" s="337"/>
      <c r="E20" s="337"/>
      <c r="F20" s="337"/>
    </row>
    <row r="21" spans="1:6" ht="16.5" thickTop="1" thickBot="1" x14ac:dyDescent="0.3">
      <c r="A21" s="494" t="s">
        <v>11</v>
      </c>
      <c r="B21" s="495" t="s">
        <v>635</v>
      </c>
      <c r="C21" s="687"/>
      <c r="D21" s="496"/>
      <c r="E21" s="497"/>
      <c r="F21" s="498">
        <f>SUM(F6:F19)</f>
        <v>0</v>
      </c>
    </row>
    <row r="22" spans="1:6" ht="15.75" thickTop="1" x14ac:dyDescent="0.25">
      <c r="A22" s="499"/>
      <c r="B22" s="500"/>
      <c r="C22" s="533"/>
      <c r="D22" s="20"/>
      <c r="E22" s="501"/>
      <c r="F22" s="502"/>
    </row>
    <row r="23" spans="1:6" x14ac:dyDescent="0.25">
      <c r="A23" s="503" t="s">
        <v>28</v>
      </c>
      <c r="B23" s="504" t="s">
        <v>636</v>
      </c>
      <c r="C23" s="688"/>
      <c r="D23" s="505"/>
      <c r="E23" s="505"/>
      <c r="F23" s="505"/>
    </row>
    <row r="24" spans="1:6" x14ac:dyDescent="0.25">
      <c r="A24" s="489"/>
      <c r="B24" s="506"/>
      <c r="C24" s="689"/>
      <c r="D24" s="507"/>
      <c r="E24" s="508"/>
      <c r="F24" s="508"/>
    </row>
    <row r="25" spans="1:6" x14ac:dyDescent="0.25">
      <c r="A25" s="489" t="s">
        <v>37</v>
      </c>
      <c r="B25" s="509" t="s">
        <v>637</v>
      </c>
      <c r="C25" s="689" t="s">
        <v>5</v>
      </c>
      <c r="D25" s="510">
        <v>260</v>
      </c>
      <c r="E25" s="507"/>
      <c r="F25" s="511">
        <f>D25*E25</f>
        <v>0</v>
      </c>
    </row>
    <row r="26" spans="1:6" x14ac:dyDescent="0.25">
      <c r="A26" s="489"/>
      <c r="B26" s="506"/>
      <c r="C26" s="689"/>
      <c r="D26" s="507"/>
      <c r="E26" s="508"/>
      <c r="F26" s="508"/>
    </row>
    <row r="27" spans="1:6" ht="51" x14ac:dyDescent="0.25">
      <c r="A27" s="43" t="s">
        <v>40</v>
      </c>
      <c r="B27" s="22" t="s">
        <v>1386</v>
      </c>
      <c r="C27" s="685" t="s">
        <v>136</v>
      </c>
      <c r="D27" s="512">
        <v>710</v>
      </c>
      <c r="E27" s="323"/>
      <c r="F27" s="324">
        <f>D27*E27</f>
        <v>0</v>
      </c>
    </row>
    <row r="28" spans="1:6" x14ac:dyDescent="0.25">
      <c r="A28" s="43"/>
      <c r="B28" s="22"/>
      <c r="C28" s="685"/>
      <c r="D28" s="512"/>
      <c r="E28" s="323"/>
      <c r="F28" s="324"/>
    </row>
    <row r="29" spans="1:6" ht="102" x14ac:dyDescent="0.25">
      <c r="A29" s="43" t="s">
        <v>43</v>
      </c>
      <c r="B29" s="22" t="s">
        <v>638</v>
      </c>
      <c r="C29" s="685" t="s">
        <v>136</v>
      </c>
      <c r="D29" s="512">
        <v>2.5</v>
      </c>
      <c r="E29" s="323"/>
      <c r="F29" s="324">
        <f>D29*E29</f>
        <v>0</v>
      </c>
    </row>
    <row r="30" spans="1:6" x14ac:dyDescent="0.25">
      <c r="A30" s="43"/>
      <c r="B30" s="22"/>
      <c r="C30" s="685"/>
      <c r="D30" s="512"/>
      <c r="E30" s="323"/>
      <c r="F30" s="324"/>
    </row>
    <row r="31" spans="1:6" ht="76.5" x14ac:dyDescent="0.25">
      <c r="A31" s="489" t="s">
        <v>46</v>
      </c>
      <c r="B31" s="22" t="s">
        <v>639</v>
      </c>
      <c r="C31" s="533" t="s">
        <v>18</v>
      </c>
      <c r="D31" s="337">
        <v>1</v>
      </c>
      <c r="E31" s="337"/>
      <c r="F31" s="337">
        <f>D31*E31</f>
        <v>0</v>
      </c>
    </row>
    <row r="32" spans="1:6" x14ac:dyDescent="0.25">
      <c r="A32" s="489"/>
      <c r="B32" s="22"/>
      <c r="C32" s="533"/>
      <c r="D32" s="337"/>
      <c r="E32" s="337"/>
      <c r="F32" s="337"/>
    </row>
    <row r="33" spans="1:6" ht="25.5" x14ac:dyDescent="0.25">
      <c r="A33" s="43" t="s">
        <v>47</v>
      </c>
      <c r="B33" s="22" t="s">
        <v>640</v>
      </c>
      <c r="C33" s="685" t="s">
        <v>5</v>
      </c>
      <c r="D33" s="512">
        <v>60</v>
      </c>
      <c r="E33" s="323"/>
      <c r="F33" s="324">
        <f>D33*E33</f>
        <v>0</v>
      </c>
    </row>
    <row r="34" spans="1:6" x14ac:dyDescent="0.25">
      <c r="A34" s="489"/>
      <c r="B34" s="22"/>
      <c r="C34" s="533"/>
      <c r="D34" s="337"/>
      <c r="E34" s="337"/>
      <c r="F34" s="337"/>
    </row>
    <row r="35" spans="1:6" ht="15.75" thickBot="1" x14ac:dyDescent="0.3">
      <c r="A35" s="513" t="s">
        <v>28</v>
      </c>
      <c r="B35" s="514" t="s">
        <v>641</v>
      </c>
      <c r="C35" s="690"/>
      <c r="D35" s="515"/>
      <c r="E35" s="516"/>
      <c r="F35" s="516">
        <f>SUM(F23:F34)</f>
        <v>0</v>
      </c>
    </row>
    <row r="36" spans="1:6" ht="15.75" thickTop="1" x14ac:dyDescent="0.25">
      <c r="A36" s="499"/>
      <c r="B36" s="500"/>
      <c r="C36" s="533"/>
      <c r="D36" s="20"/>
      <c r="E36" s="501"/>
      <c r="F36" s="502"/>
    </row>
    <row r="37" spans="1:6" x14ac:dyDescent="0.25">
      <c r="A37" s="499" t="s">
        <v>431</v>
      </c>
      <c r="B37" s="517" t="s">
        <v>642</v>
      </c>
      <c r="C37" s="533"/>
      <c r="D37" s="481"/>
      <c r="E37" s="482"/>
      <c r="F37" s="481"/>
    </row>
    <row r="38" spans="1:6" x14ac:dyDescent="0.25">
      <c r="A38" s="269"/>
      <c r="B38" s="22"/>
      <c r="C38" s="533"/>
      <c r="D38" s="481"/>
      <c r="E38" s="482"/>
      <c r="F38" s="481"/>
    </row>
    <row r="39" spans="1:6" x14ac:dyDescent="0.25">
      <c r="A39" s="479"/>
      <c r="B39" s="480" t="s">
        <v>620</v>
      </c>
      <c r="C39" s="533"/>
      <c r="D39" s="481"/>
      <c r="E39" s="482"/>
      <c r="F39" s="481"/>
    </row>
    <row r="40" spans="1:6" ht="63.75" x14ac:dyDescent="0.25">
      <c r="A40" s="479"/>
      <c r="B40" s="480" t="s">
        <v>621</v>
      </c>
      <c r="C40" s="533"/>
      <c r="D40" s="481"/>
      <c r="E40" s="482"/>
      <c r="F40" s="481"/>
    </row>
    <row r="41" spans="1:6" s="600" customFormat="1" x14ac:dyDescent="0.25">
      <c r="A41" s="595"/>
      <c r="B41" s="596"/>
      <c r="C41" s="691"/>
      <c r="D41" s="597"/>
      <c r="E41" s="598"/>
      <c r="F41" s="599"/>
    </row>
    <row r="42" spans="1:6" ht="41.25" customHeight="1" x14ac:dyDescent="0.25">
      <c r="A42" s="56" t="s">
        <v>643</v>
      </c>
      <c r="B42" s="51" t="s">
        <v>644</v>
      </c>
      <c r="C42" s="680" t="s">
        <v>645</v>
      </c>
      <c r="D42" s="89">
        <v>5</v>
      </c>
      <c r="E42" s="46"/>
      <c r="F42" s="46">
        <f>D42*E42</f>
        <v>0</v>
      </c>
    </row>
    <row r="43" spans="1:6" x14ac:dyDescent="0.25">
      <c r="A43" s="56"/>
      <c r="B43" s="486" t="s">
        <v>646</v>
      </c>
      <c r="C43" s="680"/>
      <c r="D43" s="89"/>
      <c r="E43" s="46"/>
      <c r="F43" s="46"/>
    </row>
    <row r="44" spans="1:6" x14ac:dyDescent="0.25">
      <c r="A44" s="56"/>
      <c r="B44" s="51"/>
      <c r="C44" s="680"/>
      <c r="D44" s="89"/>
      <c r="E44" s="46"/>
      <c r="F44" s="46"/>
    </row>
    <row r="45" spans="1:6" ht="63.75" x14ac:dyDescent="0.25">
      <c r="A45" s="269" t="s">
        <v>647</v>
      </c>
      <c r="B45" s="22" t="s">
        <v>648</v>
      </c>
      <c r="C45" s="533"/>
      <c r="D45" s="481"/>
      <c r="E45" s="337"/>
      <c r="F45" s="481"/>
    </row>
    <row r="46" spans="1:6" x14ac:dyDescent="0.25">
      <c r="A46" s="269"/>
      <c r="B46" s="486" t="s">
        <v>649</v>
      </c>
      <c r="C46" s="533"/>
      <c r="D46" s="481"/>
      <c r="E46" s="337"/>
      <c r="F46" s="481"/>
    </row>
    <row r="47" spans="1:6" x14ac:dyDescent="0.25">
      <c r="A47" s="269" t="s">
        <v>625</v>
      </c>
      <c r="B47" s="22" t="s">
        <v>650</v>
      </c>
      <c r="C47" s="533" t="s">
        <v>645</v>
      </c>
      <c r="D47" s="481">
        <v>28.8</v>
      </c>
      <c r="E47" s="337"/>
      <c r="F47" s="481">
        <f>D47*E47</f>
        <v>0</v>
      </c>
    </row>
    <row r="48" spans="1:6" x14ac:dyDescent="0.25">
      <c r="A48" s="269" t="s">
        <v>628</v>
      </c>
      <c r="B48" s="22" t="s">
        <v>651</v>
      </c>
      <c r="C48" s="533" t="s">
        <v>645</v>
      </c>
      <c r="D48" s="481">
        <v>7.2</v>
      </c>
      <c r="E48" s="337"/>
      <c r="F48" s="481">
        <f>D48*E48</f>
        <v>0</v>
      </c>
    </row>
    <row r="49" spans="1:6" x14ac:dyDescent="0.25">
      <c r="A49" s="269"/>
      <c r="B49" s="22"/>
      <c r="C49" s="533"/>
      <c r="D49" s="481"/>
      <c r="E49" s="337"/>
      <c r="F49" s="481"/>
    </row>
    <row r="50" spans="1:6" ht="63.75" x14ac:dyDescent="0.25">
      <c r="A50" s="269" t="s">
        <v>652</v>
      </c>
      <c r="B50" s="22" t="s">
        <v>653</v>
      </c>
      <c r="C50" s="533"/>
      <c r="D50" s="481"/>
      <c r="E50" s="337"/>
      <c r="F50" s="481"/>
    </row>
    <row r="51" spans="1:6" x14ac:dyDescent="0.25">
      <c r="A51" s="269"/>
      <c r="B51" s="486" t="s">
        <v>654</v>
      </c>
      <c r="C51" s="533"/>
      <c r="D51" s="481"/>
      <c r="E51" s="337"/>
      <c r="F51" s="481"/>
    </row>
    <row r="52" spans="1:6" x14ac:dyDescent="0.25">
      <c r="A52" s="269" t="s">
        <v>625</v>
      </c>
      <c r="B52" s="22" t="s">
        <v>650</v>
      </c>
      <c r="C52" s="533" t="s">
        <v>645</v>
      </c>
      <c r="D52" s="481">
        <v>208</v>
      </c>
      <c r="E52" s="337"/>
      <c r="F52" s="481">
        <f>D52*E52</f>
        <v>0</v>
      </c>
    </row>
    <row r="53" spans="1:6" x14ac:dyDescent="0.25">
      <c r="A53" s="269" t="s">
        <v>628</v>
      </c>
      <c r="B53" s="22" t="s">
        <v>651</v>
      </c>
      <c r="C53" s="533" t="s">
        <v>645</v>
      </c>
      <c r="D53" s="481">
        <v>52</v>
      </c>
      <c r="E53" s="337"/>
      <c r="F53" s="481">
        <f>D53*E53</f>
        <v>0</v>
      </c>
    </row>
    <row r="54" spans="1:6" x14ac:dyDescent="0.25">
      <c r="A54" s="269"/>
      <c r="B54" s="22"/>
      <c r="C54" s="533"/>
      <c r="D54" s="481"/>
      <c r="E54" s="337"/>
      <c r="F54" s="481"/>
    </row>
    <row r="55" spans="1:6" ht="63.75" x14ac:dyDescent="0.25">
      <c r="A55" s="269" t="s">
        <v>655</v>
      </c>
      <c r="B55" s="22" t="s">
        <v>892</v>
      </c>
      <c r="C55" s="533" t="s">
        <v>645</v>
      </c>
      <c r="D55" s="481">
        <v>14</v>
      </c>
      <c r="E55" s="337"/>
      <c r="F55" s="481">
        <f>D55*E55</f>
        <v>0</v>
      </c>
    </row>
    <row r="56" spans="1:6" x14ac:dyDescent="0.25">
      <c r="A56" s="269"/>
      <c r="B56" s="486" t="s">
        <v>891</v>
      </c>
      <c r="C56" s="533"/>
      <c r="D56" s="481"/>
      <c r="E56" s="337"/>
      <c r="F56" s="481"/>
    </row>
    <row r="57" spans="1:6" x14ac:dyDescent="0.25">
      <c r="A57" s="269"/>
      <c r="B57" s="22"/>
      <c r="C57" s="533"/>
      <c r="D57" s="481"/>
      <c r="E57" s="337"/>
      <c r="F57" s="481"/>
    </row>
    <row r="58" spans="1:6" ht="89.25" x14ac:dyDescent="0.25">
      <c r="A58" s="269" t="s">
        <v>656</v>
      </c>
      <c r="B58" s="22" t="s">
        <v>657</v>
      </c>
      <c r="C58" s="533" t="s">
        <v>645</v>
      </c>
      <c r="D58" s="481">
        <v>51</v>
      </c>
      <c r="E58" s="337"/>
      <c r="F58" s="481">
        <f>D58*E58</f>
        <v>0</v>
      </c>
    </row>
    <row r="59" spans="1:6" x14ac:dyDescent="0.25">
      <c r="A59" s="269"/>
      <c r="B59" s="22"/>
      <c r="C59" s="533"/>
      <c r="D59" s="481"/>
      <c r="E59" s="337"/>
      <c r="F59" s="481"/>
    </row>
    <row r="60" spans="1:6" ht="89.25" x14ac:dyDescent="0.25">
      <c r="A60" s="269" t="s">
        <v>658</v>
      </c>
      <c r="B60" s="22" t="s">
        <v>659</v>
      </c>
      <c r="C60" s="533" t="s">
        <v>645</v>
      </c>
      <c r="D60" s="481">
        <v>23</v>
      </c>
      <c r="E60" s="337"/>
      <c r="F60" s="481">
        <f>D60*E60</f>
        <v>0</v>
      </c>
    </row>
    <row r="61" spans="1:6" x14ac:dyDescent="0.25">
      <c r="A61" s="269"/>
      <c r="B61" s="22"/>
      <c r="C61" s="533"/>
      <c r="D61" s="481"/>
      <c r="E61" s="337"/>
      <c r="F61" s="481"/>
    </row>
    <row r="62" spans="1:6" ht="25.5" x14ac:dyDescent="0.25">
      <c r="A62" s="269" t="s">
        <v>660</v>
      </c>
      <c r="B62" s="22" t="s">
        <v>661</v>
      </c>
      <c r="C62" s="533" t="s">
        <v>136</v>
      </c>
      <c r="D62" s="481">
        <v>320</v>
      </c>
      <c r="E62" s="337"/>
      <c r="F62" s="481">
        <f>D62*E62</f>
        <v>0</v>
      </c>
    </row>
    <row r="63" spans="1:6" ht="25.5" x14ac:dyDescent="0.25">
      <c r="A63" s="269"/>
      <c r="B63" s="486" t="s">
        <v>662</v>
      </c>
      <c r="C63" s="533"/>
      <c r="D63" s="481"/>
      <c r="E63" s="337"/>
      <c r="F63" s="481"/>
    </row>
    <row r="64" spans="1:6" x14ac:dyDescent="0.25">
      <c r="A64" s="269"/>
      <c r="B64" s="22"/>
      <c r="C64" s="533"/>
      <c r="D64" s="481"/>
      <c r="E64" s="337"/>
      <c r="F64" s="481"/>
    </row>
    <row r="65" spans="1:6" ht="57" customHeight="1" x14ac:dyDescent="0.25">
      <c r="A65" s="269" t="s">
        <v>663</v>
      </c>
      <c r="B65" s="22" t="s">
        <v>664</v>
      </c>
      <c r="C65" s="533" t="s">
        <v>645</v>
      </c>
      <c r="D65" s="337">
        <v>29</v>
      </c>
      <c r="E65" s="337"/>
      <c r="F65" s="337">
        <f>D65*E65</f>
        <v>0</v>
      </c>
    </row>
    <row r="66" spans="1:6" x14ac:dyDescent="0.25">
      <c r="A66" s="269"/>
      <c r="B66" s="486" t="s">
        <v>665</v>
      </c>
      <c r="C66" s="533"/>
      <c r="D66" s="481"/>
      <c r="E66" s="337"/>
      <c r="F66" s="481"/>
    </row>
    <row r="67" spans="1:6" x14ac:dyDescent="0.25">
      <c r="A67" s="269"/>
      <c r="B67" s="22"/>
      <c r="C67" s="533"/>
      <c r="D67" s="481"/>
      <c r="E67" s="337"/>
      <c r="F67" s="481"/>
    </row>
    <row r="68" spans="1:6" ht="56.25" customHeight="1" x14ac:dyDescent="0.25">
      <c r="A68" s="269" t="s">
        <v>666</v>
      </c>
      <c r="B68" s="22" t="s">
        <v>667</v>
      </c>
      <c r="C68" s="533" t="s">
        <v>645</v>
      </c>
      <c r="D68" s="337">
        <v>68</v>
      </c>
      <c r="E68" s="337"/>
      <c r="F68" s="337">
        <f>D68*E68</f>
        <v>0</v>
      </c>
    </row>
    <row r="69" spans="1:6" x14ac:dyDescent="0.25">
      <c r="A69" s="269"/>
      <c r="B69" s="486" t="s">
        <v>665</v>
      </c>
      <c r="C69" s="533"/>
      <c r="D69" s="481"/>
      <c r="E69" s="337"/>
      <c r="F69" s="481"/>
    </row>
    <row r="70" spans="1:6" x14ac:dyDescent="0.25">
      <c r="A70" s="269"/>
      <c r="B70" s="22"/>
      <c r="C70" s="533"/>
      <c r="D70" s="481"/>
      <c r="E70" s="337"/>
      <c r="F70" s="481"/>
    </row>
    <row r="71" spans="1:6" ht="57.75" customHeight="1" x14ac:dyDescent="0.25">
      <c r="A71" s="269" t="s">
        <v>668</v>
      </c>
      <c r="B71" s="22" t="s">
        <v>669</v>
      </c>
      <c r="C71" s="533" t="s">
        <v>645</v>
      </c>
      <c r="D71" s="337">
        <v>6.3</v>
      </c>
      <c r="E71" s="337"/>
      <c r="F71" s="337">
        <f>D71*E71</f>
        <v>0</v>
      </c>
    </row>
    <row r="72" spans="1:6" x14ac:dyDescent="0.25">
      <c r="A72" s="269"/>
      <c r="B72" s="486" t="s">
        <v>670</v>
      </c>
      <c r="C72" s="533"/>
      <c r="D72" s="481"/>
      <c r="E72" s="337"/>
      <c r="F72" s="481"/>
    </row>
    <row r="73" spans="1:6" x14ac:dyDescent="0.25">
      <c r="A73" s="269"/>
      <c r="B73" s="22"/>
      <c r="C73" s="533"/>
      <c r="D73" s="481"/>
      <c r="E73" s="337"/>
      <c r="F73" s="481"/>
    </row>
    <row r="74" spans="1:6" ht="51" x14ac:dyDescent="0.25">
      <c r="A74" s="269" t="s">
        <v>671</v>
      </c>
      <c r="B74" s="22" t="s">
        <v>672</v>
      </c>
      <c r="C74" s="533" t="s">
        <v>645</v>
      </c>
      <c r="D74" s="337">
        <v>17.62</v>
      </c>
      <c r="E74" s="337"/>
      <c r="F74" s="337">
        <f>D74*E74</f>
        <v>0</v>
      </c>
    </row>
    <row r="75" spans="1:6" x14ac:dyDescent="0.25">
      <c r="A75" s="269"/>
      <c r="B75" s="486" t="s">
        <v>673</v>
      </c>
      <c r="C75" s="533"/>
      <c r="D75" s="481"/>
      <c r="E75" s="337"/>
      <c r="F75" s="481"/>
    </row>
    <row r="76" spans="1:6" x14ac:dyDescent="0.25">
      <c r="A76" s="269"/>
      <c r="B76" s="22"/>
      <c r="C76" s="533"/>
      <c r="D76" s="337"/>
      <c r="E76" s="337"/>
      <c r="F76" s="337"/>
    </row>
    <row r="77" spans="1:6" ht="51" x14ac:dyDescent="0.25">
      <c r="A77" s="269" t="s">
        <v>674</v>
      </c>
      <c r="B77" s="22" t="s">
        <v>675</v>
      </c>
      <c r="C77" s="533" t="s">
        <v>645</v>
      </c>
      <c r="D77" s="337">
        <v>8.76</v>
      </c>
      <c r="E77" s="337"/>
      <c r="F77" s="337">
        <f>D77*E77</f>
        <v>0</v>
      </c>
    </row>
    <row r="78" spans="1:6" x14ac:dyDescent="0.25">
      <c r="A78" s="269"/>
      <c r="B78" s="486" t="s">
        <v>676</v>
      </c>
      <c r="C78" s="533"/>
      <c r="D78" s="481"/>
      <c r="E78" s="337"/>
      <c r="F78" s="481"/>
    </row>
    <row r="79" spans="1:6" x14ac:dyDescent="0.25">
      <c r="A79" s="269"/>
      <c r="B79" s="22"/>
      <c r="C79" s="533"/>
      <c r="D79" s="337"/>
      <c r="E79" s="337"/>
      <c r="F79" s="337"/>
    </row>
    <row r="80" spans="1:6" ht="51" x14ac:dyDescent="0.25">
      <c r="A80" s="269" t="s">
        <v>677</v>
      </c>
      <c r="B80" s="22" t="s">
        <v>678</v>
      </c>
      <c r="C80" s="533" t="s">
        <v>645</v>
      </c>
      <c r="D80" s="337">
        <v>18</v>
      </c>
      <c r="E80" s="337"/>
      <c r="F80" s="337">
        <f>D80*E80</f>
        <v>0</v>
      </c>
    </row>
    <row r="81" spans="1:6" x14ac:dyDescent="0.25">
      <c r="A81" s="269"/>
      <c r="B81" s="486" t="s">
        <v>679</v>
      </c>
      <c r="C81" s="533"/>
      <c r="D81" s="481"/>
      <c r="E81" s="337"/>
      <c r="F81" s="481"/>
    </row>
    <row r="82" spans="1:6" x14ac:dyDescent="0.25">
      <c r="A82" s="269"/>
      <c r="B82" s="22"/>
      <c r="C82" s="533"/>
      <c r="D82" s="481"/>
      <c r="E82" s="337"/>
      <c r="F82" s="481"/>
    </row>
    <row r="83" spans="1:6" ht="51" x14ac:dyDescent="0.25">
      <c r="A83" s="269" t="s">
        <v>680</v>
      </c>
      <c r="B83" s="22" t="s">
        <v>681</v>
      </c>
      <c r="C83" s="533" t="s">
        <v>645</v>
      </c>
      <c r="D83" s="337">
        <v>371</v>
      </c>
      <c r="E83" s="337"/>
      <c r="F83" s="337">
        <f>D83*E83</f>
        <v>0</v>
      </c>
    </row>
    <row r="84" spans="1:6" x14ac:dyDescent="0.25">
      <c r="A84" s="269"/>
      <c r="B84" s="22"/>
      <c r="C84" s="533"/>
      <c r="D84" s="481"/>
      <c r="E84" s="337"/>
      <c r="F84" s="481"/>
    </row>
    <row r="85" spans="1:6" ht="83.25" customHeight="1" x14ac:dyDescent="0.25">
      <c r="A85" s="269" t="s">
        <v>682</v>
      </c>
      <c r="B85" s="22" t="s">
        <v>683</v>
      </c>
      <c r="C85" s="533" t="s">
        <v>136</v>
      </c>
      <c r="D85" s="337">
        <v>2</v>
      </c>
      <c r="E85" s="337"/>
      <c r="F85" s="337">
        <f>D85*E85</f>
        <v>0</v>
      </c>
    </row>
    <row r="86" spans="1:6" x14ac:dyDescent="0.25">
      <c r="A86" s="269"/>
      <c r="B86" s="22"/>
      <c r="C86" s="533"/>
      <c r="D86" s="337"/>
      <c r="E86" s="337"/>
      <c r="F86" s="337"/>
    </row>
    <row r="87" spans="1:6" ht="51" x14ac:dyDescent="0.25">
      <c r="A87" s="56" t="s">
        <v>684</v>
      </c>
      <c r="B87" s="518" t="s">
        <v>685</v>
      </c>
      <c r="C87" s="680" t="s">
        <v>136</v>
      </c>
      <c r="D87" s="336">
        <v>10</v>
      </c>
      <c r="E87" s="337"/>
      <c r="F87" s="59">
        <f>D87*E87</f>
        <v>0</v>
      </c>
    </row>
    <row r="88" spans="1:6" x14ac:dyDescent="0.25">
      <c r="A88" s="269"/>
      <c r="B88" s="22"/>
      <c r="C88" s="533"/>
      <c r="D88" s="337"/>
      <c r="E88" s="337"/>
      <c r="F88" s="337"/>
    </row>
    <row r="89" spans="1:6" ht="38.25" x14ac:dyDescent="0.25">
      <c r="A89" s="269" t="s">
        <v>686</v>
      </c>
      <c r="B89" s="22" t="s">
        <v>687</v>
      </c>
      <c r="C89" s="533" t="s">
        <v>5</v>
      </c>
      <c r="D89" s="481">
        <v>226</v>
      </c>
      <c r="E89" s="337"/>
      <c r="F89" s="481">
        <f>D89*E89</f>
        <v>0</v>
      </c>
    </row>
    <row r="90" spans="1:6" x14ac:dyDescent="0.25">
      <c r="A90" s="269"/>
      <c r="B90" s="22"/>
      <c r="C90" s="533"/>
      <c r="D90" s="481"/>
      <c r="E90" s="337"/>
      <c r="F90" s="481"/>
    </row>
    <row r="91" spans="1:6" ht="15.75" thickBot="1" x14ac:dyDescent="0.3">
      <c r="A91" s="519" t="s">
        <v>431</v>
      </c>
      <c r="B91" s="520" t="s">
        <v>688</v>
      </c>
      <c r="C91" s="692"/>
      <c r="D91" s="521"/>
      <c r="E91" s="522"/>
      <c r="F91" s="522">
        <f>SUM(F42:F90)</f>
        <v>0</v>
      </c>
    </row>
    <row r="92" spans="1:6" ht="15.75" thickTop="1" x14ac:dyDescent="0.25">
      <c r="A92" s="499"/>
      <c r="B92" s="523"/>
      <c r="C92" s="533"/>
      <c r="D92" s="481"/>
      <c r="E92" s="502"/>
      <c r="F92" s="502"/>
    </row>
    <row r="93" spans="1:6" x14ac:dyDescent="0.25">
      <c r="A93" s="503" t="s">
        <v>433</v>
      </c>
      <c r="B93" s="504" t="s">
        <v>689</v>
      </c>
      <c r="C93" s="688"/>
      <c r="D93" s="505"/>
      <c r="E93" s="505"/>
      <c r="F93" s="505"/>
    </row>
    <row r="94" spans="1:6" x14ac:dyDescent="0.25">
      <c r="A94" s="524"/>
      <c r="B94" s="525"/>
      <c r="C94" s="689"/>
      <c r="D94" s="507"/>
      <c r="E94" s="507"/>
      <c r="F94" s="507"/>
    </row>
    <row r="95" spans="1:6" ht="146.25" customHeight="1" x14ac:dyDescent="0.25">
      <c r="A95" s="526" t="s">
        <v>690</v>
      </c>
      <c r="B95" s="527" t="s">
        <v>691</v>
      </c>
      <c r="C95" s="686" t="s">
        <v>645</v>
      </c>
      <c r="D95" s="491">
        <v>355</v>
      </c>
      <c r="E95" s="491"/>
      <c r="F95" s="528">
        <f>D95*E95</f>
        <v>0</v>
      </c>
    </row>
    <row r="96" spans="1:6" x14ac:dyDescent="0.25">
      <c r="A96" s="526"/>
      <c r="B96" s="527"/>
      <c r="C96" s="686"/>
      <c r="D96" s="491"/>
      <c r="E96" s="491"/>
      <c r="F96" s="528"/>
    </row>
    <row r="97" spans="1:6" ht="140.25" x14ac:dyDescent="0.25">
      <c r="A97" s="526" t="s">
        <v>692</v>
      </c>
      <c r="B97" s="527" t="s">
        <v>1387</v>
      </c>
      <c r="C97" s="686" t="s">
        <v>645</v>
      </c>
      <c r="D97" s="491">
        <v>284</v>
      </c>
      <c r="E97" s="491"/>
      <c r="F97" s="528">
        <f>D97*E97</f>
        <v>0</v>
      </c>
    </row>
    <row r="98" spans="1:6" x14ac:dyDescent="0.25">
      <c r="A98" s="526"/>
      <c r="B98" s="527"/>
      <c r="C98" s="686"/>
      <c r="D98" s="491"/>
      <c r="E98" s="491"/>
      <c r="F98" s="528"/>
    </row>
    <row r="99" spans="1:6" x14ac:dyDescent="0.25">
      <c r="A99" s="526" t="s">
        <v>693</v>
      </c>
      <c r="B99" s="529" t="s">
        <v>694</v>
      </c>
      <c r="C99" s="686" t="s">
        <v>136</v>
      </c>
      <c r="D99" s="530">
        <v>710</v>
      </c>
      <c r="E99" s="531"/>
      <c r="F99" s="528">
        <f>D99*E99</f>
        <v>0</v>
      </c>
    </row>
    <row r="100" spans="1:6" x14ac:dyDescent="0.25">
      <c r="A100" s="526"/>
      <c r="B100" s="529"/>
      <c r="C100" s="686"/>
      <c r="D100" s="530"/>
      <c r="E100" s="531"/>
      <c r="F100" s="528"/>
    </row>
    <row r="101" spans="1:6" ht="76.5" x14ac:dyDescent="0.25">
      <c r="A101" s="526" t="s">
        <v>695</v>
      </c>
      <c r="B101" s="529" t="s">
        <v>696</v>
      </c>
      <c r="C101" s="686" t="s">
        <v>136</v>
      </c>
      <c r="D101" s="530">
        <v>710</v>
      </c>
      <c r="E101" s="531"/>
      <c r="F101" s="528">
        <f>D101*E101</f>
        <v>0</v>
      </c>
    </row>
    <row r="102" spans="1:6" ht="38.25" x14ac:dyDescent="0.25">
      <c r="A102" s="526"/>
      <c r="B102" s="532" t="s">
        <v>697</v>
      </c>
      <c r="C102" s="686"/>
      <c r="D102" s="530"/>
      <c r="E102" s="531"/>
      <c r="F102" s="528"/>
    </row>
    <row r="103" spans="1:6" x14ac:dyDescent="0.25">
      <c r="A103" s="533"/>
      <c r="B103" s="534"/>
      <c r="C103" s="693"/>
      <c r="D103" s="534"/>
      <c r="E103" s="534"/>
      <c r="F103" s="502"/>
    </row>
    <row r="104" spans="1:6" x14ac:dyDescent="0.25">
      <c r="A104" s="526" t="s">
        <v>698</v>
      </c>
      <c r="B104" s="482" t="s">
        <v>699</v>
      </c>
      <c r="C104" s="686" t="s">
        <v>5</v>
      </c>
      <c r="D104" s="530">
        <v>260</v>
      </c>
      <c r="E104" s="531"/>
      <c r="F104" s="528">
        <f>D104*E104</f>
        <v>0</v>
      </c>
    </row>
    <row r="105" spans="1:6" x14ac:dyDescent="0.25">
      <c r="A105" s="533"/>
      <c r="B105" s="534"/>
      <c r="C105" s="693"/>
      <c r="D105" s="534"/>
      <c r="E105" s="534"/>
      <c r="F105" s="502"/>
    </row>
    <row r="106" spans="1:6" ht="55.5" customHeight="1" x14ac:dyDescent="0.25">
      <c r="A106" s="526" t="s">
        <v>700</v>
      </c>
      <c r="B106" s="535" t="s">
        <v>701</v>
      </c>
      <c r="C106" s="686" t="s">
        <v>5</v>
      </c>
      <c r="D106" s="530">
        <v>50</v>
      </c>
      <c r="E106" s="531"/>
      <c r="F106" s="528">
        <f>D106*E106</f>
        <v>0</v>
      </c>
    </row>
    <row r="107" spans="1:6" x14ac:dyDescent="0.25">
      <c r="A107" s="526"/>
      <c r="B107" s="535"/>
      <c r="C107" s="686"/>
      <c r="D107" s="530"/>
      <c r="E107" s="531"/>
      <c r="F107" s="528"/>
    </row>
    <row r="108" spans="1:6" ht="51" x14ac:dyDescent="0.25">
      <c r="A108" s="526" t="s">
        <v>702</v>
      </c>
      <c r="B108" s="535" t="s">
        <v>703</v>
      </c>
      <c r="C108" s="686" t="s">
        <v>5</v>
      </c>
      <c r="D108" s="530">
        <v>65</v>
      </c>
      <c r="E108" s="531"/>
      <c r="F108" s="528">
        <f>D108*E108</f>
        <v>0</v>
      </c>
    </row>
    <row r="109" spans="1:6" x14ac:dyDescent="0.25">
      <c r="A109" s="526"/>
      <c r="B109" s="535"/>
      <c r="C109" s="533"/>
      <c r="D109" s="337"/>
      <c r="E109" s="337"/>
      <c r="F109" s="337"/>
    </row>
    <row r="110" spans="1:6" ht="51" x14ac:dyDescent="0.25">
      <c r="A110" s="526" t="s">
        <v>704</v>
      </c>
      <c r="B110" s="535" t="s">
        <v>705</v>
      </c>
      <c r="C110" s="686" t="s">
        <v>5</v>
      </c>
      <c r="D110" s="530">
        <v>3</v>
      </c>
      <c r="E110" s="531"/>
      <c r="F110" s="528">
        <f>D110*E110</f>
        <v>0</v>
      </c>
    </row>
    <row r="111" spans="1:6" x14ac:dyDescent="0.25">
      <c r="A111" s="526"/>
      <c r="B111" s="535"/>
      <c r="C111" s="686"/>
      <c r="D111" s="530"/>
      <c r="E111" s="531"/>
      <c r="F111" s="528"/>
    </row>
    <row r="112" spans="1:6" ht="15.75" thickBot="1" x14ac:dyDescent="0.3">
      <c r="A112" s="519" t="s">
        <v>433</v>
      </c>
      <c r="B112" s="536" t="s">
        <v>706</v>
      </c>
      <c r="C112" s="694"/>
      <c r="D112" s="536"/>
      <c r="E112" s="536"/>
      <c r="F112" s="522">
        <f>SUM(F93:F110)</f>
        <v>0</v>
      </c>
    </row>
    <row r="113" spans="1:6" ht="15.75" thickTop="1" x14ac:dyDescent="0.25">
      <c r="A113" s="499"/>
      <c r="B113" s="523"/>
      <c r="C113" s="533"/>
      <c r="D113" s="537"/>
      <c r="E113" s="502"/>
      <c r="F113" s="502"/>
    </row>
    <row r="114" spans="1:6" x14ac:dyDescent="0.25">
      <c r="A114" s="499" t="s">
        <v>435</v>
      </c>
      <c r="B114" s="523" t="s">
        <v>707</v>
      </c>
      <c r="C114" s="533"/>
      <c r="D114" s="481"/>
      <c r="E114" s="502"/>
      <c r="F114" s="502"/>
    </row>
    <row r="115" spans="1:6" x14ac:dyDescent="0.25">
      <c r="A115" s="499"/>
      <c r="B115" s="523"/>
      <c r="C115" s="533"/>
      <c r="D115" s="481"/>
      <c r="E115" s="502"/>
      <c r="F115" s="502"/>
    </row>
    <row r="116" spans="1:6" ht="41.25" customHeight="1" x14ac:dyDescent="0.25">
      <c r="A116" s="269" t="s">
        <v>708</v>
      </c>
      <c r="B116" s="22" t="s">
        <v>709</v>
      </c>
      <c r="C116" s="533" t="s">
        <v>645</v>
      </c>
      <c r="D116" s="481">
        <v>23</v>
      </c>
      <c r="E116" s="337"/>
      <c r="F116" s="481">
        <f>D116*E116</f>
        <v>0</v>
      </c>
    </row>
    <row r="117" spans="1:6" x14ac:dyDescent="0.25">
      <c r="A117" s="499"/>
      <c r="B117" s="22"/>
      <c r="C117" s="533"/>
      <c r="D117" s="482"/>
      <c r="E117" s="482"/>
      <c r="F117" s="482"/>
    </row>
    <row r="118" spans="1:6" ht="25.5" x14ac:dyDescent="0.25">
      <c r="A118" s="269" t="s">
        <v>710</v>
      </c>
      <c r="B118" s="538" t="s">
        <v>711</v>
      </c>
      <c r="C118" s="533" t="s">
        <v>136</v>
      </c>
      <c r="D118" s="481">
        <v>9.7799999999999994</v>
      </c>
      <c r="E118" s="481"/>
      <c r="F118" s="481">
        <f>D118*E118</f>
        <v>0</v>
      </c>
    </row>
    <row r="119" spans="1:6" x14ac:dyDescent="0.25">
      <c r="A119" s="269"/>
      <c r="B119" s="538"/>
      <c r="C119" s="533"/>
      <c r="D119" s="481"/>
      <c r="E119" s="481"/>
      <c r="F119" s="481"/>
    </row>
    <row r="120" spans="1:6" ht="25.5" x14ac:dyDescent="0.25">
      <c r="A120" s="269" t="s">
        <v>712</v>
      </c>
      <c r="B120" s="539" t="s">
        <v>713</v>
      </c>
      <c r="C120" s="533" t="s">
        <v>645</v>
      </c>
      <c r="D120" s="481">
        <v>1.1000000000000001</v>
      </c>
      <c r="E120" s="481"/>
      <c r="F120" s="481">
        <f>D120*E120</f>
        <v>0</v>
      </c>
    </row>
    <row r="121" spans="1:6" x14ac:dyDescent="0.25">
      <c r="A121" s="269"/>
      <c r="B121" s="22"/>
      <c r="C121" s="533"/>
      <c r="D121" s="481"/>
      <c r="E121" s="481"/>
      <c r="F121" s="481"/>
    </row>
    <row r="122" spans="1:6" ht="72" customHeight="1" x14ac:dyDescent="0.25">
      <c r="A122" s="269" t="s">
        <v>714</v>
      </c>
      <c r="B122" s="155" t="s">
        <v>1374</v>
      </c>
      <c r="C122" s="533" t="s">
        <v>645</v>
      </c>
      <c r="D122" s="481">
        <v>2.2999999999999998</v>
      </c>
      <c r="E122" s="481"/>
      <c r="F122" s="481">
        <f>D122*E122</f>
        <v>0</v>
      </c>
    </row>
    <row r="123" spans="1:6" x14ac:dyDescent="0.25">
      <c r="A123" s="269"/>
      <c r="B123" s="539"/>
      <c r="C123" s="533"/>
      <c r="D123" s="481"/>
      <c r="E123" s="481"/>
      <c r="F123" s="481"/>
    </row>
    <row r="124" spans="1:6" ht="25.5" x14ac:dyDescent="0.25">
      <c r="A124" s="269" t="s">
        <v>715</v>
      </c>
      <c r="B124" s="539" t="s">
        <v>1375</v>
      </c>
      <c r="C124" s="533" t="s">
        <v>645</v>
      </c>
      <c r="D124" s="481">
        <v>8.5</v>
      </c>
      <c r="E124" s="481"/>
      <c r="F124" s="481">
        <f>D124*E124</f>
        <v>0</v>
      </c>
    </row>
    <row r="125" spans="1:6" x14ac:dyDescent="0.25">
      <c r="A125" s="269"/>
      <c r="B125" s="539"/>
      <c r="C125" s="533"/>
      <c r="D125" s="481"/>
      <c r="E125" s="481"/>
      <c r="F125" s="481"/>
    </row>
    <row r="126" spans="1:6" ht="38.25" x14ac:dyDescent="0.25">
      <c r="A126" s="269" t="s">
        <v>717</v>
      </c>
      <c r="B126" s="539" t="s">
        <v>716</v>
      </c>
      <c r="C126" s="533" t="s">
        <v>136</v>
      </c>
      <c r="D126" s="481">
        <v>37.799999999999997</v>
      </c>
      <c r="E126" s="481"/>
      <c r="F126" s="481">
        <f>D126*E126</f>
        <v>0</v>
      </c>
    </row>
    <row r="127" spans="1:6" x14ac:dyDescent="0.25">
      <c r="A127" s="269"/>
      <c r="B127" s="539"/>
      <c r="C127" s="533"/>
      <c r="D127" s="481"/>
      <c r="E127" s="481"/>
      <c r="F127" s="481"/>
    </row>
    <row r="128" spans="1:6" ht="38.25" x14ac:dyDescent="0.25">
      <c r="A128" s="269" t="s">
        <v>719</v>
      </c>
      <c r="B128" s="22" t="s">
        <v>718</v>
      </c>
      <c r="C128" s="533" t="s">
        <v>136</v>
      </c>
      <c r="D128" s="481">
        <v>21</v>
      </c>
      <c r="E128" s="481"/>
      <c r="F128" s="481">
        <f>D128*E128</f>
        <v>0</v>
      </c>
    </row>
    <row r="129" spans="1:6" x14ac:dyDescent="0.25">
      <c r="A129" s="269"/>
      <c r="B129" s="539"/>
      <c r="C129" s="533"/>
      <c r="D129" s="481"/>
      <c r="E129" s="481"/>
      <c r="F129" s="481"/>
    </row>
    <row r="130" spans="1:6" ht="25.5" x14ac:dyDescent="0.25">
      <c r="A130" s="269" t="s">
        <v>721</v>
      </c>
      <c r="B130" s="22" t="s">
        <v>720</v>
      </c>
      <c r="C130" s="533" t="s">
        <v>145</v>
      </c>
      <c r="D130" s="481">
        <v>610</v>
      </c>
      <c r="E130" s="481"/>
      <c r="F130" s="481">
        <f>D130*E130</f>
        <v>0</v>
      </c>
    </row>
    <row r="131" spans="1:6" x14ac:dyDescent="0.25">
      <c r="A131" s="269"/>
      <c r="B131" s="539"/>
      <c r="C131" s="533"/>
      <c r="D131" s="481"/>
      <c r="E131" s="481"/>
      <c r="F131" s="481"/>
    </row>
    <row r="132" spans="1:6" x14ac:dyDescent="0.25">
      <c r="A132" s="269" t="s">
        <v>723</v>
      </c>
      <c r="B132" s="22" t="s">
        <v>722</v>
      </c>
      <c r="C132" s="533" t="s">
        <v>145</v>
      </c>
      <c r="D132" s="481">
        <v>920</v>
      </c>
      <c r="E132" s="481"/>
      <c r="F132" s="481">
        <f>D132*E132</f>
        <v>0</v>
      </c>
    </row>
    <row r="133" spans="1:6" x14ac:dyDescent="0.25">
      <c r="A133" s="269"/>
      <c r="B133" s="22"/>
      <c r="C133" s="533"/>
      <c r="D133" s="481"/>
      <c r="E133" s="481"/>
      <c r="F133" s="481"/>
    </row>
    <row r="134" spans="1:6" ht="38.25" x14ac:dyDescent="0.25">
      <c r="A134" s="269" t="s">
        <v>725</v>
      </c>
      <c r="B134" s="540" t="s">
        <v>724</v>
      </c>
      <c r="C134" s="533" t="s">
        <v>136</v>
      </c>
      <c r="D134" s="481">
        <v>65.5</v>
      </c>
      <c r="E134" s="481"/>
      <c r="F134" s="481">
        <f>D134*E134</f>
        <v>0</v>
      </c>
    </row>
    <row r="135" spans="1:6" x14ac:dyDescent="0.25">
      <c r="A135" s="269"/>
      <c r="B135" s="22"/>
      <c r="C135" s="533"/>
      <c r="D135" s="481"/>
      <c r="E135" s="481"/>
      <c r="F135" s="481"/>
    </row>
    <row r="136" spans="1:6" ht="38.25" x14ac:dyDescent="0.25">
      <c r="A136" s="269" t="s">
        <v>727</v>
      </c>
      <c r="B136" s="540" t="s">
        <v>726</v>
      </c>
      <c r="C136" s="533" t="s">
        <v>136</v>
      </c>
      <c r="D136" s="481">
        <v>9.1999999999999993</v>
      </c>
      <c r="E136" s="481"/>
      <c r="F136" s="481">
        <f>D136*E136</f>
        <v>0</v>
      </c>
    </row>
    <row r="137" spans="1:6" x14ac:dyDescent="0.25">
      <c r="A137" s="269"/>
      <c r="B137" s="22"/>
      <c r="C137" s="533"/>
      <c r="D137" s="481"/>
      <c r="E137" s="481"/>
      <c r="F137" s="481"/>
    </row>
    <row r="138" spans="1:6" ht="70.5" customHeight="1" x14ac:dyDescent="0.25">
      <c r="A138" s="269" t="s">
        <v>728</v>
      </c>
      <c r="B138" s="155" t="s">
        <v>1376</v>
      </c>
      <c r="C138" s="533" t="s">
        <v>18</v>
      </c>
      <c r="D138" s="481">
        <v>2</v>
      </c>
      <c r="E138" s="481"/>
      <c r="F138" s="481">
        <f>D138*E138</f>
        <v>0</v>
      </c>
    </row>
    <row r="139" spans="1:6" x14ac:dyDescent="0.25">
      <c r="A139" s="269"/>
      <c r="B139" s="538"/>
      <c r="C139" s="533"/>
      <c r="D139" s="481"/>
      <c r="E139" s="481"/>
      <c r="F139" s="481"/>
    </row>
    <row r="140" spans="1:6" ht="94.5" customHeight="1" x14ac:dyDescent="0.25">
      <c r="A140" s="269" t="s">
        <v>729</v>
      </c>
      <c r="B140" s="155" t="s">
        <v>1377</v>
      </c>
      <c r="C140" s="533" t="s">
        <v>51</v>
      </c>
      <c r="D140" s="481">
        <v>2</v>
      </c>
      <c r="E140" s="481"/>
      <c r="F140" s="481">
        <f>D140*E140</f>
        <v>0</v>
      </c>
    </row>
    <row r="141" spans="1:6" x14ac:dyDescent="0.25">
      <c r="A141" s="269"/>
      <c r="B141" s="538"/>
      <c r="C141" s="533"/>
      <c r="D141" s="481"/>
      <c r="E141" s="481"/>
      <c r="F141" s="481"/>
    </row>
    <row r="142" spans="1:6" ht="114.75" x14ac:dyDescent="0.25">
      <c r="A142" s="269" t="s">
        <v>731</v>
      </c>
      <c r="B142" s="538" t="s">
        <v>730</v>
      </c>
      <c r="C142" s="533" t="s">
        <v>5</v>
      </c>
      <c r="D142" s="481">
        <v>4</v>
      </c>
      <c r="E142" s="481"/>
      <c r="F142" s="481">
        <f>D142*E142</f>
        <v>0</v>
      </c>
    </row>
    <row r="143" spans="1:6" x14ac:dyDescent="0.25">
      <c r="A143" s="269"/>
      <c r="B143" s="538"/>
      <c r="C143" s="533"/>
      <c r="D143" s="481"/>
      <c r="E143" s="481"/>
      <c r="F143" s="481"/>
    </row>
    <row r="144" spans="1:6" ht="47.25" customHeight="1" x14ac:dyDescent="0.25">
      <c r="A144" s="269" t="s">
        <v>733</v>
      </c>
      <c r="B144" s="538" t="s">
        <v>732</v>
      </c>
      <c r="C144" s="533" t="s">
        <v>51</v>
      </c>
      <c r="D144" s="481">
        <v>2</v>
      </c>
      <c r="E144" s="481"/>
      <c r="F144" s="481">
        <f>D144*E144</f>
        <v>0</v>
      </c>
    </row>
    <row r="145" spans="1:6" x14ac:dyDescent="0.25">
      <c r="A145" s="269"/>
      <c r="B145" s="538"/>
      <c r="C145" s="533"/>
      <c r="D145" s="481"/>
      <c r="E145" s="481"/>
      <c r="F145" s="481"/>
    </row>
    <row r="146" spans="1:6" ht="51" x14ac:dyDescent="0.25">
      <c r="A146" s="269" t="s">
        <v>1379</v>
      </c>
      <c r="B146" s="538" t="s">
        <v>734</v>
      </c>
      <c r="C146" s="533" t="s">
        <v>645</v>
      </c>
      <c r="D146" s="481">
        <v>0.48</v>
      </c>
      <c r="E146" s="481"/>
      <c r="F146" s="481">
        <f>D146*E146</f>
        <v>0</v>
      </c>
    </row>
    <row r="147" spans="1:6" x14ac:dyDescent="0.25">
      <c r="A147" s="269"/>
      <c r="B147" s="538"/>
      <c r="C147" s="533"/>
      <c r="D147" s="481"/>
      <c r="E147" s="481"/>
      <c r="F147" s="481"/>
    </row>
    <row r="148" spans="1:6" ht="63.75" x14ac:dyDescent="0.25">
      <c r="A148" s="269" t="s">
        <v>1380</v>
      </c>
      <c r="B148" s="538" t="s">
        <v>1378</v>
      </c>
      <c r="C148" s="533" t="s">
        <v>18</v>
      </c>
      <c r="D148" s="481">
        <v>3</v>
      </c>
      <c r="E148" s="481"/>
      <c r="F148" s="481">
        <f>D148*E148</f>
        <v>0</v>
      </c>
    </row>
    <row r="149" spans="1:6" ht="15.75" thickBot="1" x14ac:dyDescent="0.3">
      <c r="A149" s="499"/>
      <c r="B149" s="523"/>
      <c r="C149" s="533"/>
      <c r="D149" s="481"/>
      <c r="E149" s="502"/>
      <c r="F149" s="502"/>
    </row>
    <row r="150" spans="1:6" ht="16.5" thickTop="1" thickBot="1" x14ac:dyDescent="0.3">
      <c r="A150" s="494" t="s">
        <v>435</v>
      </c>
      <c r="B150" s="541" t="s">
        <v>735</v>
      </c>
      <c r="C150" s="687"/>
      <c r="D150" s="542"/>
      <c r="E150" s="498"/>
      <c r="F150" s="498">
        <f>SUM(F116:F149)</f>
        <v>0</v>
      </c>
    </row>
    <row r="151" spans="1:6" ht="15.75" thickTop="1" x14ac:dyDescent="0.25">
      <c r="A151" s="499"/>
      <c r="B151" s="523"/>
      <c r="C151" s="533"/>
      <c r="D151" s="481"/>
      <c r="E151" s="481"/>
      <c r="F151" s="502"/>
    </row>
    <row r="152" spans="1:6" x14ac:dyDescent="0.25">
      <c r="A152" s="544" t="s">
        <v>437</v>
      </c>
      <c r="B152" s="545" t="s">
        <v>737</v>
      </c>
      <c r="C152" s="695"/>
      <c r="D152" s="485"/>
      <c r="E152" s="484"/>
      <c r="F152" s="485"/>
    </row>
    <row r="153" spans="1:6" x14ac:dyDescent="0.25">
      <c r="A153" s="533"/>
      <c r="B153" s="546"/>
      <c r="C153" s="696"/>
      <c r="D153" s="481"/>
      <c r="E153" s="481"/>
      <c r="F153" s="481"/>
    </row>
    <row r="154" spans="1:6" ht="38.25" x14ac:dyDescent="0.25">
      <c r="A154" s="489" t="s">
        <v>736</v>
      </c>
      <c r="B154" s="668" t="s">
        <v>1381</v>
      </c>
      <c r="C154" s="533" t="s">
        <v>18</v>
      </c>
      <c r="D154" s="481">
        <v>1</v>
      </c>
      <c r="E154" s="337"/>
      <c r="F154" s="481">
        <f>D154*E154</f>
        <v>0</v>
      </c>
    </row>
    <row r="155" spans="1:6" x14ac:dyDescent="0.25">
      <c r="A155" s="606"/>
      <c r="B155" s="482"/>
      <c r="C155" s="696"/>
      <c r="D155" s="481"/>
      <c r="E155" s="481"/>
      <c r="F155" s="481"/>
    </row>
    <row r="156" spans="1:6" ht="15.75" thickBot="1" x14ac:dyDescent="0.3">
      <c r="A156" s="543" t="s">
        <v>437</v>
      </c>
      <c r="B156" s="536" t="s">
        <v>738</v>
      </c>
      <c r="C156" s="692"/>
      <c r="D156" s="547"/>
      <c r="E156" s="521"/>
      <c r="F156" s="522">
        <f>SUM(F153:F155)</f>
        <v>0</v>
      </c>
    </row>
    <row r="157" spans="1:6" ht="15.75" thickTop="1" x14ac:dyDescent="0.25">
      <c r="A157" s="269"/>
      <c r="B157" s="22"/>
      <c r="C157" s="533"/>
      <c r="D157" s="481"/>
      <c r="E157" s="502"/>
      <c r="F157" s="481"/>
    </row>
    <row r="158" spans="1:6" ht="26.25" thickBot="1" x14ac:dyDescent="0.3">
      <c r="A158" s="519" t="s">
        <v>3</v>
      </c>
      <c r="B158" s="646" t="s">
        <v>739</v>
      </c>
      <c r="C158" s="692"/>
      <c r="D158" s="521"/>
      <c r="E158" s="521"/>
      <c r="F158" s="522">
        <f>F156+F150+F112+F91+F35+F21</f>
        <v>0</v>
      </c>
    </row>
    <row r="159" spans="1:6" ht="15.75" thickTop="1" x14ac:dyDescent="0.25">
      <c r="A159" s="548"/>
      <c r="B159" s="19"/>
      <c r="C159" s="697"/>
      <c r="D159" s="336"/>
      <c r="E159" s="549"/>
      <c r="F159" s="336"/>
    </row>
  </sheetData>
  <pageMargins left="0.74803149606299213" right="0.74803149606299213" top="0.74803149606299213" bottom="0.74803149606299213" header="0.31496062992125984" footer="0.31496062992125984"/>
  <pageSetup paperSize="9" scale="95" orientation="portrait" verticalDpi="0" r:id="rId1"/>
  <headerFooter>
    <oddFooter>&amp;R&amp;P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30DD34-526B-4E4D-9E54-3954CE51C113}">
  <sheetPr>
    <tabColor theme="7" tint="0.59999389629810485"/>
  </sheetPr>
  <dimension ref="A1:H286"/>
  <sheetViews>
    <sheetView view="pageBreakPreview" topLeftCell="A43" zoomScaleNormal="100" zoomScaleSheetLayoutView="100" workbookViewId="0">
      <selection activeCell="I58" sqref="I58"/>
    </sheetView>
  </sheetViews>
  <sheetFormatPr defaultRowHeight="15" x14ac:dyDescent="0.25"/>
  <cols>
    <col min="1" max="1" width="6.140625" bestFit="1" customWidth="1"/>
    <col min="2" max="2" width="46.5703125" bestFit="1" customWidth="1"/>
    <col min="3" max="3" width="5.5703125" style="550" customWidth="1"/>
    <col min="4" max="4" width="8.140625" bestFit="1" customWidth="1"/>
    <col min="5" max="5" width="11.140625" bestFit="1" customWidth="1"/>
    <col min="6" max="6" width="9.140625" bestFit="1" customWidth="1"/>
  </cols>
  <sheetData>
    <row r="1" spans="1:6" ht="25.5" x14ac:dyDescent="0.25">
      <c r="A1" s="24" t="s">
        <v>7</v>
      </c>
      <c r="B1" s="25" t="s">
        <v>19</v>
      </c>
      <c r="C1" s="26" t="s">
        <v>0</v>
      </c>
      <c r="D1" s="27" t="s">
        <v>1</v>
      </c>
      <c r="E1" s="28" t="s">
        <v>20</v>
      </c>
      <c r="F1" s="29" t="s">
        <v>2</v>
      </c>
    </row>
    <row r="2" spans="1:6" x14ac:dyDescent="0.25">
      <c r="A2" s="31"/>
      <c r="B2" s="19"/>
      <c r="C2" s="680"/>
      <c r="D2" s="33"/>
      <c r="E2" s="551"/>
      <c r="F2" s="34"/>
    </row>
    <row r="3" spans="1:6" x14ac:dyDescent="0.25">
      <c r="A3" s="42" t="s">
        <v>50</v>
      </c>
      <c r="B3" s="475" t="s">
        <v>1308</v>
      </c>
      <c r="C3" s="681"/>
      <c r="D3" s="37"/>
      <c r="E3" s="39"/>
      <c r="F3" s="39"/>
    </row>
    <row r="4" spans="1:6" x14ac:dyDescent="0.25">
      <c r="A4" s="31"/>
      <c r="B4" s="40"/>
      <c r="C4" s="680"/>
      <c r="D4" s="33"/>
      <c r="E4" s="34"/>
      <c r="F4" s="34"/>
    </row>
    <row r="5" spans="1:6" x14ac:dyDescent="0.25">
      <c r="A5" s="42" t="s">
        <v>53</v>
      </c>
      <c r="B5" s="552" t="s">
        <v>622</v>
      </c>
      <c r="C5" s="680"/>
      <c r="D5" s="34"/>
      <c r="E5" s="34"/>
      <c r="F5" s="34"/>
    </row>
    <row r="6" spans="1:6" x14ac:dyDescent="0.25">
      <c r="A6" s="479"/>
      <c r="B6" s="22"/>
      <c r="C6" s="533"/>
      <c r="D6" s="481"/>
      <c r="E6" s="337"/>
      <c r="F6" s="59"/>
    </row>
    <row r="7" spans="1:6" x14ac:dyDescent="0.25">
      <c r="A7" s="43" t="s">
        <v>54</v>
      </c>
      <c r="B7" s="51" t="s">
        <v>740</v>
      </c>
      <c r="C7" s="685" t="s">
        <v>51</v>
      </c>
      <c r="D7" s="325">
        <v>4</v>
      </c>
      <c r="E7" s="323"/>
      <c r="F7" s="46">
        <f>D7*E7</f>
        <v>0</v>
      </c>
    </row>
    <row r="8" spans="1:6" x14ac:dyDescent="0.25">
      <c r="A8" s="553"/>
      <c r="B8" s="19"/>
      <c r="C8" s="533"/>
      <c r="D8" s="481"/>
      <c r="E8" s="337"/>
      <c r="F8" s="59"/>
    </row>
    <row r="9" spans="1:6" ht="15.75" thickBot="1" x14ac:dyDescent="0.3">
      <c r="A9" s="60" t="s">
        <v>53</v>
      </c>
      <c r="B9" s="554" t="s">
        <v>635</v>
      </c>
      <c r="C9" s="682"/>
      <c r="D9" s="61"/>
      <c r="E9" s="62"/>
      <c r="F9" s="62">
        <f>SUM(F6:F7)</f>
        <v>0</v>
      </c>
    </row>
    <row r="10" spans="1:6" ht="15.75" thickTop="1" x14ac:dyDescent="0.25">
      <c r="A10" s="42"/>
      <c r="B10" s="555"/>
      <c r="C10" s="680"/>
      <c r="D10" s="46"/>
      <c r="E10" s="322"/>
      <c r="F10" s="322"/>
    </row>
    <row r="11" spans="1:6" x14ac:dyDescent="0.25">
      <c r="A11" s="42" t="s">
        <v>57</v>
      </c>
      <c r="B11" s="552" t="s">
        <v>636</v>
      </c>
      <c r="C11" s="680"/>
      <c r="D11" s="46"/>
      <c r="E11" s="322"/>
      <c r="F11" s="322"/>
    </row>
    <row r="12" spans="1:6" x14ac:dyDescent="0.25">
      <c r="A12" s="43"/>
      <c r="B12" s="556"/>
      <c r="C12" s="680"/>
      <c r="D12" s="46"/>
      <c r="E12" s="323"/>
      <c r="F12" s="322"/>
    </row>
    <row r="13" spans="1:6" ht="51" x14ac:dyDescent="0.25">
      <c r="A13" s="43" t="s">
        <v>58</v>
      </c>
      <c r="B13" s="22" t="s">
        <v>741</v>
      </c>
      <c r="C13" s="685"/>
      <c r="D13" s="325"/>
      <c r="E13" s="323"/>
      <c r="F13" s="324"/>
    </row>
    <row r="14" spans="1:6" x14ac:dyDescent="0.25">
      <c r="A14" s="43" t="s">
        <v>625</v>
      </c>
      <c r="B14" s="22" t="s">
        <v>742</v>
      </c>
      <c r="C14" s="685" t="s">
        <v>18</v>
      </c>
      <c r="D14" s="325">
        <v>1</v>
      </c>
      <c r="E14" s="323"/>
      <c r="F14" s="324">
        <f>D14*E14</f>
        <v>0</v>
      </c>
    </row>
    <row r="15" spans="1:6" x14ac:dyDescent="0.25">
      <c r="A15" s="43" t="s">
        <v>628</v>
      </c>
      <c r="B15" s="22" t="s">
        <v>743</v>
      </c>
      <c r="C15" s="685" t="s">
        <v>18</v>
      </c>
      <c r="D15" s="325">
        <v>2</v>
      </c>
      <c r="E15" s="323"/>
      <c r="F15" s="324">
        <f>D15*E15</f>
        <v>0</v>
      </c>
    </row>
    <row r="16" spans="1:6" x14ac:dyDescent="0.25">
      <c r="A16" s="43"/>
      <c r="B16" s="19"/>
      <c r="C16" s="685"/>
      <c r="D16" s="325"/>
      <c r="E16" s="323"/>
      <c r="F16" s="324"/>
    </row>
    <row r="17" spans="1:8" ht="15.75" thickBot="1" x14ac:dyDescent="0.3">
      <c r="A17" s="60" t="s">
        <v>57</v>
      </c>
      <c r="B17" s="554" t="s">
        <v>641</v>
      </c>
      <c r="C17" s="682"/>
      <c r="D17" s="61"/>
      <c r="E17" s="62"/>
      <c r="F17" s="62">
        <f>SUM(F14:F16)</f>
        <v>0</v>
      </c>
    </row>
    <row r="18" spans="1:8" ht="15.75" thickTop="1" x14ac:dyDescent="0.25">
      <c r="A18" s="42"/>
      <c r="B18" s="555"/>
      <c r="C18" s="680"/>
      <c r="D18" s="46"/>
      <c r="E18" s="322"/>
      <c r="F18" s="322"/>
    </row>
    <row r="19" spans="1:8" x14ac:dyDescent="0.25">
      <c r="A19" s="479"/>
      <c r="B19" s="480" t="s">
        <v>620</v>
      </c>
      <c r="C19" s="533"/>
      <c r="D19" s="481"/>
      <c r="E19" s="482"/>
      <c r="F19" s="59"/>
    </row>
    <row r="20" spans="1:8" ht="63.75" x14ac:dyDescent="0.25">
      <c r="A20" s="479"/>
      <c r="B20" s="480" t="s">
        <v>744</v>
      </c>
      <c r="C20" s="533"/>
      <c r="D20" s="481"/>
      <c r="E20" s="482"/>
      <c r="F20" s="59"/>
    </row>
    <row r="21" spans="1:8" x14ac:dyDescent="0.25">
      <c r="A21" s="42"/>
      <c r="B21" s="555"/>
      <c r="C21" s="680"/>
      <c r="D21" s="46"/>
      <c r="E21" s="322"/>
      <c r="F21" s="322"/>
      <c r="H21" s="76"/>
    </row>
    <row r="22" spans="1:8" x14ac:dyDescent="0.25">
      <c r="A22" s="42" t="s">
        <v>386</v>
      </c>
      <c r="B22" s="552" t="s">
        <v>745</v>
      </c>
      <c r="C22" s="680"/>
      <c r="D22" s="46"/>
      <c r="E22" s="46"/>
      <c r="F22" s="46"/>
    </row>
    <row r="23" spans="1:8" x14ac:dyDescent="0.25">
      <c r="A23" s="42"/>
      <c r="B23" s="552"/>
      <c r="C23" s="680"/>
      <c r="D23" s="46"/>
      <c r="E23" s="46"/>
      <c r="F23" s="46"/>
    </row>
    <row r="24" spans="1:8" ht="25.5" x14ac:dyDescent="0.25">
      <c r="A24" s="56" t="s">
        <v>390</v>
      </c>
      <c r="B24" s="51" t="s">
        <v>1382</v>
      </c>
      <c r="C24" s="680" t="s">
        <v>645</v>
      </c>
      <c r="D24" s="89">
        <v>44.8</v>
      </c>
      <c r="E24" s="46"/>
      <c r="F24" s="46">
        <f>D24*E24</f>
        <v>0</v>
      </c>
    </row>
    <row r="25" spans="1:8" x14ac:dyDescent="0.25">
      <c r="A25" s="56"/>
      <c r="B25" s="51"/>
      <c r="C25" s="680"/>
      <c r="D25" s="89"/>
      <c r="E25" s="46"/>
      <c r="F25" s="46"/>
    </row>
    <row r="26" spans="1:8" ht="89.25" x14ac:dyDescent="0.25">
      <c r="A26" s="56" t="s">
        <v>391</v>
      </c>
      <c r="B26" s="51" t="s">
        <v>746</v>
      </c>
      <c r="C26" s="680"/>
      <c r="D26" s="89"/>
      <c r="E26" s="46"/>
      <c r="F26" s="46"/>
      <c r="H26" s="76"/>
    </row>
    <row r="27" spans="1:8" x14ac:dyDescent="0.25">
      <c r="A27" s="56" t="s">
        <v>625</v>
      </c>
      <c r="B27" s="557" t="s">
        <v>747</v>
      </c>
      <c r="C27" s="680" t="s">
        <v>645</v>
      </c>
      <c r="D27" s="89">
        <v>63</v>
      </c>
      <c r="E27" s="46"/>
      <c r="F27" s="324">
        <f>D27*E27</f>
        <v>0</v>
      </c>
    </row>
    <row r="28" spans="1:8" x14ac:dyDescent="0.25">
      <c r="A28" s="56" t="s">
        <v>628</v>
      </c>
      <c r="B28" s="557" t="s">
        <v>651</v>
      </c>
      <c r="C28" s="680" t="s">
        <v>645</v>
      </c>
      <c r="D28" s="89">
        <v>5</v>
      </c>
      <c r="E28" s="46"/>
      <c r="F28" s="324">
        <f>D28*E28</f>
        <v>0</v>
      </c>
    </row>
    <row r="29" spans="1:8" x14ac:dyDescent="0.25">
      <c r="A29" s="56"/>
      <c r="B29" s="51"/>
      <c r="C29" s="680"/>
      <c r="D29" s="89"/>
      <c r="E29" s="46"/>
      <c r="F29" s="46"/>
    </row>
    <row r="30" spans="1:8" ht="63.75" x14ac:dyDescent="0.25">
      <c r="A30" s="56" t="s">
        <v>393</v>
      </c>
      <c r="B30" s="51" t="s">
        <v>748</v>
      </c>
      <c r="C30" s="680"/>
      <c r="D30" s="89"/>
      <c r="E30" s="46"/>
      <c r="F30" s="46"/>
    </row>
    <row r="31" spans="1:8" x14ac:dyDescent="0.25">
      <c r="A31" s="56"/>
      <c r="B31" s="557" t="s">
        <v>749</v>
      </c>
      <c r="C31" s="680" t="s">
        <v>645</v>
      </c>
      <c r="D31" s="89">
        <v>15</v>
      </c>
      <c r="E31" s="46"/>
      <c r="F31" s="46">
        <f>D31*E31</f>
        <v>0</v>
      </c>
    </row>
    <row r="32" spans="1:8" x14ac:dyDescent="0.25">
      <c r="A32" s="56"/>
      <c r="B32" s="51"/>
      <c r="C32" s="680"/>
      <c r="D32" s="89"/>
      <c r="E32" s="46"/>
      <c r="F32" s="46"/>
    </row>
    <row r="33" spans="1:6" ht="27" customHeight="1" x14ac:dyDescent="0.25">
      <c r="A33" s="56" t="s">
        <v>394</v>
      </c>
      <c r="B33" s="22" t="s">
        <v>750</v>
      </c>
      <c r="C33" s="680" t="s">
        <v>136</v>
      </c>
      <c r="D33" s="89">
        <v>56</v>
      </c>
      <c r="E33" s="46"/>
      <c r="F33" s="46">
        <f>D33*E33</f>
        <v>0</v>
      </c>
    </row>
    <row r="34" spans="1:6" ht="38.25" x14ac:dyDescent="0.25">
      <c r="A34" s="56"/>
      <c r="B34" s="486" t="s">
        <v>751</v>
      </c>
      <c r="C34" s="680"/>
      <c r="D34" s="89"/>
      <c r="E34" s="46"/>
      <c r="F34" s="46"/>
    </row>
    <row r="35" spans="1:6" x14ac:dyDescent="0.25">
      <c r="A35" s="56"/>
      <c r="B35" s="51"/>
      <c r="C35" s="680"/>
      <c r="D35" s="89"/>
      <c r="E35" s="46"/>
      <c r="F35" s="46"/>
    </row>
    <row r="36" spans="1:6" ht="51" x14ac:dyDescent="0.25">
      <c r="A36" s="56" t="s">
        <v>395</v>
      </c>
      <c r="B36" s="557" t="s">
        <v>752</v>
      </c>
      <c r="C36" s="680" t="s">
        <v>136</v>
      </c>
      <c r="D36" s="89">
        <v>55</v>
      </c>
      <c r="E36" s="46"/>
      <c r="F36" s="46">
        <f>D36*E36</f>
        <v>0</v>
      </c>
    </row>
    <row r="37" spans="1:6" x14ac:dyDescent="0.25">
      <c r="A37" s="56"/>
      <c r="B37" s="557"/>
      <c r="C37" s="680"/>
      <c r="D37" s="89"/>
      <c r="E37" s="46"/>
      <c r="F37" s="46"/>
    </row>
    <row r="38" spans="1:6" ht="79.5" customHeight="1" x14ac:dyDescent="0.25">
      <c r="A38" s="56" t="s">
        <v>396</v>
      </c>
      <c r="B38" s="557" t="s">
        <v>753</v>
      </c>
      <c r="C38" s="680" t="s">
        <v>645</v>
      </c>
      <c r="D38" s="89">
        <v>54</v>
      </c>
      <c r="E38" s="46"/>
      <c r="F38" s="46">
        <f>D38*E38</f>
        <v>0</v>
      </c>
    </row>
    <row r="39" spans="1:6" x14ac:dyDescent="0.25">
      <c r="A39" s="56"/>
      <c r="B39" s="557"/>
      <c r="C39" s="680"/>
      <c r="D39" s="89"/>
      <c r="E39" s="46"/>
      <c r="F39" s="46"/>
    </row>
    <row r="40" spans="1:6" ht="25.5" x14ac:dyDescent="0.25">
      <c r="A40" s="56" t="s">
        <v>400</v>
      </c>
      <c r="B40" s="557" t="s">
        <v>754</v>
      </c>
      <c r="C40" s="680" t="s">
        <v>136</v>
      </c>
      <c r="D40" s="89">
        <v>85</v>
      </c>
      <c r="E40" s="46"/>
      <c r="F40" s="46">
        <f>D40*E40</f>
        <v>0</v>
      </c>
    </row>
    <row r="41" spans="1:6" x14ac:dyDescent="0.25">
      <c r="A41" s="56"/>
      <c r="B41" s="22"/>
      <c r="C41" s="680"/>
      <c r="D41" s="89"/>
      <c r="E41" s="46"/>
      <c r="F41" s="46"/>
    </row>
    <row r="42" spans="1:6" ht="70.5" customHeight="1" x14ac:dyDescent="0.25">
      <c r="A42" s="56" t="s">
        <v>405</v>
      </c>
      <c r="B42" s="22" t="s">
        <v>755</v>
      </c>
      <c r="C42" s="533" t="s">
        <v>645</v>
      </c>
      <c r="D42" s="336">
        <v>29</v>
      </c>
      <c r="E42" s="337"/>
      <c r="F42" s="59">
        <f>D42*E42</f>
        <v>0</v>
      </c>
    </row>
    <row r="43" spans="1:6" x14ac:dyDescent="0.25">
      <c r="A43" s="56"/>
      <c r="B43" s="22"/>
      <c r="C43" s="533"/>
      <c r="D43" s="336"/>
      <c r="E43" s="337"/>
      <c r="F43" s="59"/>
    </row>
    <row r="44" spans="1:6" ht="48" customHeight="1" x14ac:dyDescent="0.25">
      <c r="A44" s="56" t="s">
        <v>896</v>
      </c>
      <c r="B44" s="22" t="s">
        <v>756</v>
      </c>
      <c r="C44" s="533" t="s">
        <v>645</v>
      </c>
      <c r="D44" s="336">
        <v>110</v>
      </c>
      <c r="E44" s="337"/>
      <c r="F44" s="59">
        <f>D44*E44</f>
        <v>0</v>
      </c>
    </row>
    <row r="45" spans="1:6" x14ac:dyDescent="0.25">
      <c r="A45" s="56"/>
      <c r="B45" s="22"/>
      <c r="C45" s="533"/>
      <c r="D45" s="336"/>
      <c r="E45" s="337"/>
      <c r="F45" s="59"/>
    </row>
    <row r="46" spans="1:6" ht="51" x14ac:dyDescent="0.25">
      <c r="A46" s="56" t="s">
        <v>897</v>
      </c>
      <c r="B46" s="518" t="s">
        <v>685</v>
      </c>
      <c r="C46" s="680" t="s">
        <v>136</v>
      </c>
      <c r="D46" s="336">
        <v>194</v>
      </c>
      <c r="E46" s="337"/>
      <c r="F46" s="59">
        <f>D46*E46</f>
        <v>0</v>
      </c>
    </row>
    <row r="47" spans="1:6" x14ac:dyDescent="0.25">
      <c r="A47" s="558"/>
      <c r="B47" s="559"/>
      <c r="C47" s="680"/>
      <c r="D47" s="46"/>
      <c r="E47" s="322"/>
      <c r="F47" s="322"/>
    </row>
    <row r="48" spans="1:6" ht="15.75" thickBot="1" x14ac:dyDescent="0.3">
      <c r="A48" s="60" t="s">
        <v>386</v>
      </c>
      <c r="B48" s="554" t="s">
        <v>757</v>
      </c>
      <c r="C48" s="682"/>
      <c r="D48" s="61"/>
      <c r="E48" s="62"/>
      <c r="F48" s="62">
        <f>SUM(F24:F47)</f>
        <v>0</v>
      </c>
    </row>
    <row r="49" spans="1:6" ht="15.75" thickTop="1" x14ac:dyDescent="0.25">
      <c r="A49" s="42"/>
      <c r="B49" s="555"/>
      <c r="C49" s="680"/>
      <c r="D49" s="46"/>
      <c r="E49" s="322"/>
      <c r="F49" s="322"/>
    </row>
    <row r="50" spans="1:6" x14ac:dyDescent="0.25">
      <c r="A50" s="42" t="s">
        <v>475</v>
      </c>
      <c r="B50" s="555" t="s">
        <v>758</v>
      </c>
      <c r="C50" s="680"/>
      <c r="D50" s="46"/>
      <c r="E50" s="322"/>
      <c r="F50" s="322"/>
    </row>
    <row r="51" spans="1:6" x14ac:dyDescent="0.25">
      <c r="A51" s="42"/>
      <c r="B51" s="555"/>
      <c r="C51" s="680"/>
      <c r="D51" s="46"/>
      <c r="E51" s="322"/>
      <c r="F51" s="322"/>
    </row>
    <row r="52" spans="1:6" ht="48" customHeight="1" x14ac:dyDescent="0.25">
      <c r="A52" s="56" t="s">
        <v>898</v>
      </c>
      <c r="B52" s="51" t="s">
        <v>759</v>
      </c>
      <c r="C52" s="680" t="s">
        <v>136</v>
      </c>
      <c r="D52" s="46">
        <v>48</v>
      </c>
      <c r="E52" s="46"/>
      <c r="F52" s="59">
        <f>D52*E52</f>
        <v>0</v>
      </c>
    </row>
    <row r="53" spans="1:6" x14ac:dyDescent="0.25">
      <c r="A53" s="56"/>
      <c r="B53" s="560"/>
      <c r="C53" s="680"/>
      <c r="D53" s="46"/>
      <c r="E53" s="46"/>
      <c r="F53" s="46"/>
    </row>
    <row r="54" spans="1:6" ht="38.25" x14ac:dyDescent="0.25">
      <c r="A54" s="56" t="s">
        <v>899</v>
      </c>
      <c r="B54" s="22" t="s">
        <v>760</v>
      </c>
      <c r="C54" s="680" t="s">
        <v>136</v>
      </c>
      <c r="D54" s="46">
        <v>10</v>
      </c>
      <c r="E54" s="46"/>
      <c r="F54" s="59">
        <f>D54*E54</f>
        <v>0</v>
      </c>
    </row>
    <row r="55" spans="1:6" x14ac:dyDescent="0.25">
      <c r="A55" s="56"/>
      <c r="B55" s="560"/>
      <c r="C55" s="680"/>
      <c r="D55" s="46"/>
      <c r="E55" s="46"/>
      <c r="F55" s="46"/>
    </row>
    <row r="56" spans="1:6" ht="38.25" x14ac:dyDescent="0.25">
      <c r="A56" s="56" t="s">
        <v>900</v>
      </c>
      <c r="B56" s="22" t="s">
        <v>761</v>
      </c>
      <c r="C56" s="680" t="s">
        <v>136</v>
      </c>
      <c r="D56" s="46">
        <v>6</v>
      </c>
      <c r="E56" s="46"/>
      <c r="F56" s="59">
        <f>D56*E56</f>
        <v>0</v>
      </c>
    </row>
    <row r="57" spans="1:6" x14ac:dyDescent="0.25">
      <c r="A57" s="56"/>
      <c r="B57" s="22"/>
      <c r="C57" s="680"/>
      <c r="D57" s="46"/>
      <c r="E57" s="46"/>
      <c r="F57" s="59"/>
    </row>
    <row r="58" spans="1:6" ht="51" x14ac:dyDescent="0.25">
      <c r="A58" s="56" t="s">
        <v>901</v>
      </c>
      <c r="B58" s="51" t="s">
        <v>762</v>
      </c>
      <c r="C58" s="680" t="s">
        <v>136</v>
      </c>
      <c r="D58" s="46">
        <v>24</v>
      </c>
      <c r="E58" s="46"/>
      <c r="F58" s="59">
        <f>D58*E58</f>
        <v>0</v>
      </c>
    </row>
    <row r="59" spans="1:6" x14ac:dyDescent="0.25">
      <c r="A59" s="56"/>
      <c r="B59" s="561"/>
      <c r="C59" s="680"/>
      <c r="D59" s="46"/>
      <c r="E59" s="46"/>
      <c r="F59" s="46"/>
    </row>
    <row r="60" spans="1:6" ht="15.75" thickBot="1" x14ac:dyDescent="0.3">
      <c r="A60" s="60" t="s">
        <v>475</v>
      </c>
      <c r="B60" s="554" t="s">
        <v>763</v>
      </c>
      <c r="C60" s="682"/>
      <c r="D60" s="61"/>
      <c r="E60" s="62"/>
      <c r="F60" s="62">
        <f>SUM(F52:F59)</f>
        <v>0</v>
      </c>
    </row>
    <row r="61" spans="1:6" ht="15.75" thickTop="1" x14ac:dyDescent="0.25">
      <c r="A61" s="42"/>
      <c r="B61" s="555"/>
      <c r="C61" s="680"/>
      <c r="D61" s="46"/>
      <c r="E61" s="322"/>
      <c r="F61" s="322"/>
    </row>
    <row r="62" spans="1:6" x14ac:dyDescent="0.25">
      <c r="A62" s="42" t="s">
        <v>477</v>
      </c>
      <c r="B62" s="552" t="s">
        <v>764</v>
      </c>
      <c r="C62" s="680"/>
      <c r="D62" s="46"/>
      <c r="E62" s="322"/>
      <c r="F62" s="322"/>
    </row>
    <row r="63" spans="1:6" x14ac:dyDescent="0.25">
      <c r="A63" s="42"/>
      <c r="B63" s="552"/>
      <c r="C63" s="680"/>
      <c r="D63" s="46"/>
      <c r="E63" s="322"/>
      <c r="F63" s="322"/>
    </row>
    <row r="64" spans="1:6" ht="51" x14ac:dyDescent="0.25">
      <c r="A64" s="56" t="s">
        <v>902</v>
      </c>
      <c r="B64" s="51" t="s">
        <v>765</v>
      </c>
      <c r="C64" s="680" t="s">
        <v>645</v>
      </c>
      <c r="D64" s="46">
        <v>3.1</v>
      </c>
      <c r="E64" s="46"/>
      <c r="F64" s="59">
        <f>D64*E64</f>
        <v>0</v>
      </c>
    </row>
    <row r="65" spans="1:6" x14ac:dyDescent="0.25">
      <c r="A65" s="56"/>
      <c r="B65" s="51"/>
      <c r="C65" s="680"/>
      <c r="D65" s="46"/>
      <c r="E65" s="46"/>
      <c r="F65" s="46"/>
    </row>
    <row r="66" spans="1:6" ht="38.25" x14ac:dyDescent="0.25">
      <c r="A66" s="56" t="s">
        <v>903</v>
      </c>
      <c r="B66" s="51" t="s">
        <v>766</v>
      </c>
      <c r="C66" s="680" t="s">
        <v>645</v>
      </c>
      <c r="D66" s="46">
        <v>3.64</v>
      </c>
      <c r="E66" s="46"/>
      <c r="F66" s="59">
        <f>D66*E66</f>
        <v>0</v>
      </c>
    </row>
    <row r="67" spans="1:6" x14ac:dyDescent="0.25">
      <c r="A67" s="56"/>
      <c r="B67" s="51"/>
      <c r="C67" s="680"/>
      <c r="D67" s="46"/>
      <c r="E67" s="46"/>
      <c r="F67" s="59"/>
    </row>
    <row r="68" spans="1:6" ht="25.5" x14ac:dyDescent="0.25">
      <c r="A68" s="56" t="s">
        <v>904</v>
      </c>
      <c r="B68" s="51" t="s">
        <v>767</v>
      </c>
      <c r="C68" s="680" t="s">
        <v>645</v>
      </c>
      <c r="D68" s="46">
        <v>1.5</v>
      </c>
      <c r="E68" s="46"/>
      <c r="F68" s="59">
        <f>D68*E68</f>
        <v>0</v>
      </c>
    </row>
    <row r="69" spans="1:6" x14ac:dyDescent="0.25">
      <c r="A69" s="56"/>
      <c r="B69" s="51"/>
      <c r="C69" s="680"/>
      <c r="D69" s="46"/>
      <c r="E69" s="46"/>
      <c r="F69" s="59"/>
    </row>
    <row r="70" spans="1:6" ht="25.5" x14ac:dyDescent="0.25">
      <c r="A70" s="56" t="s">
        <v>905</v>
      </c>
      <c r="B70" s="51" t="s">
        <v>768</v>
      </c>
      <c r="C70" s="680" t="s">
        <v>645</v>
      </c>
      <c r="D70" s="46">
        <v>28.89</v>
      </c>
      <c r="E70" s="46"/>
      <c r="F70" s="59">
        <f>D70*E70</f>
        <v>0</v>
      </c>
    </row>
    <row r="71" spans="1:6" x14ac:dyDescent="0.25">
      <c r="A71" s="56"/>
      <c r="B71" s="51"/>
      <c r="C71" s="680"/>
      <c r="D71" s="46"/>
      <c r="E71" s="46"/>
      <c r="F71" s="46"/>
    </row>
    <row r="72" spans="1:6" ht="25.5" x14ac:dyDescent="0.25">
      <c r="A72" s="56" t="s">
        <v>906</v>
      </c>
      <c r="B72" s="51" t="s">
        <v>769</v>
      </c>
      <c r="C72" s="680" t="s">
        <v>645</v>
      </c>
      <c r="D72" s="46">
        <v>6</v>
      </c>
      <c r="E72" s="46"/>
      <c r="F72" s="59">
        <f>D72*E72</f>
        <v>0</v>
      </c>
    </row>
    <row r="73" spans="1:6" x14ac:dyDescent="0.25">
      <c r="A73" s="56"/>
      <c r="B73" s="51"/>
      <c r="C73" s="680"/>
      <c r="D73" s="46"/>
      <c r="E73" s="46"/>
      <c r="F73" s="59"/>
    </row>
    <row r="74" spans="1:6" ht="38.25" x14ac:dyDescent="0.25">
      <c r="A74" s="56" t="s">
        <v>907</v>
      </c>
      <c r="B74" s="51" t="s">
        <v>770</v>
      </c>
      <c r="C74" s="680" t="s">
        <v>645</v>
      </c>
      <c r="D74" s="46">
        <v>3.6</v>
      </c>
      <c r="E74" s="46"/>
      <c r="F74" s="59">
        <f>D74*E74</f>
        <v>0</v>
      </c>
    </row>
    <row r="75" spans="1:6" x14ac:dyDescent="0.25">
      <c r="A75" s="56"/>
      <c r="B75" s="51"/>
      <c r="C75" s="680"/>
      <c r="D75" s="46"/>
      <c r="E75" s="46"/>
      <c r="F75" s="59"/>
    </row>
    <row r="76" spans="1:6" ht="38.25" x14ac:dyDescent="0.25">
      <c r="A76" s="56" t="s">
        <v>908</v>
      </c>
      <c r="B76" s="51" t="s">
        <v>771</v>
      </c>
      <c r="C76" s="680"/>
      <c r="D76" s="46"/>
      <c r="E76" s="46"/>
      <c r="F76" s="46"/>
    </row>
    <row r="77" spans="1:6" x14ac:dyDescent="0.25">
      <c r="A77" s="56" t="s">
        <v>625</v>
      </c>
      <c r="B77" s="51" t="s">
        <v>772</v>
      </c>
      <c r="C77" s="680" t="s">
        <v>145</v>
      </c>
      <c r="D77" s="46">
        <v>1205.0999999999999</v>
      </c>
      <c r="E77" s="46"/>
      <c r="F77" s="59">
        <f>D77*E77</f>
        <v>0</v>
      </c>
    </row>
    <row r="78" spans="1:6" x14ac:dyDescent="0.25">
      <c r="A78" s="56" t="s">
        <v>628</v>
      </c>
      <c r="B78" s="51" t="s">
        <v>773</v>
      </c>
      <c r="C78" s="680" t="s">
        <v>145</v>
      </c>
      <c r="D78" s="46">
        <v>872.54</v>
      </c>
      <c r="E78" s="46"/>
      <c r="F78" s="59">
        <f>D78*E78</f>
        <v>0</v>
      </c>
    </row>
    <row r="79" spans="1:6" x14ac:dyDescent="0.25">
      <c r="A79" s="56"/>
      <c r="B79" s="51"/>
      <c r="C79" s="680"/>
      <c r="D79" s="46"/>
      <c r="E79" s="46"/>
      <c r="F79" s="59"/>
    </row>
    <row r="80" spans="1:6" ht="38.25" x14ac:dyDescent="0.25">
      <c r="A80" s="56" t="s">
        <v>909</v>
      </c>
      <c r="B80" s="51" t="s">
        <v>774</v>
      </c>
      <c r="C80" s="680" t="s">
        <v>645</v>
      </c>
      <c r="D80" s="46">
        <v>3.42</v>
      </c>
      <c r="E80" s="46"/>
      <c r="F80" s="59">
        <f>D80*E80</f>
        <v>0</v>
      </c>
    </row>
    <row r="81" spans="1:6" x14ac:dyDescent="0.25">
      <c r="A81" s="56"/>
      <c r="B81" s="51"/>
      <c r="C81" s="680"/>
      <c r="D81" s="46"/>
      <c r="E81" s="46"/>
      <c r="F81" s="59"/>
    </row>
    <row r="82" spans="1:6" ht="45" customHeight="1" x14ac:dyDescent="0.25">
      <c r="A82" s="56" t="s">
        <v>910</v>
      </c>
      <c r="B82" s="22" t="s">
        <v>775</v>
      </c>
      <c r="C82" s="680" t="s">
        <v>136</v>
      </c>
      <c r="D82" s="46">
        <v>66</v>
      </c>
      <c r="E82" s="46"/>
      <c r="F82" s="59">
        <f>D82*E82</f>
        <v>0</v>
      </c>
    </row>
    <row r="83" spans="1:6" x14ac:dyDescent="0.25">
      <c r="A83" s="56"/>
      <c r="B83" s="51"/>
      <c r="C83" s="680"/>
      <c r="D83" s="46"/>
      <c r="E83" s="46"/>
      <c r="F83" s="59"/>
    </row>
    <row r="84" spans="1:6" ht="25.5" x14ac:dyDescent="0.25">
      <c r="A84" s="56" t="s">
        <v>911</v>
      </c>
      <c r="B84" s="22" t="s">
        <v>776</v>
      </c>
      <c r="C84" s="680" t="s">
        <v>136</v>
      </c>
      <c r="D84" s="46">
        <v>2</v>
      </c>
      <c r="E84" s="46"/>
      <c r="F84" s="59">
        <f>D84*E84</f>
        <v>0</v>
      </c>
    </row>
    <row r="85" spans="1:6" ht="25.5" x14ac:dyDescent="0.25">
      <c r="A85" s="56"/>
      <c r="B85" s="486" t="s">
        <v>777</v>
      </c>
      <c r="C85" s="680"/>
      <c r="D85" s="46"/>
      <c r="E85" s="46"/>
      <c r="F85" s="59"/>
    </row>
    <row r="86" spans="1:6" x14ac:dyDescent="0.25">
      <c r="A86" s="56"/>
      <c r="B86" s="22"/>
      <c r="C86" s="680"/>
      <c r="D86" s="46"/>
      <c r="E86" s="46"/>
      <c r="F86" s="59"/>
    </row>
    <row r="87" spans="1:6" x14ac:dyDescent="0.25">
      <c r="A87" s="56"/>
      <c r="B87" s="562" t="s">
        <v>778</v>
      </c>
      <c r="C87" s="680"/>
      <c r="D87" s="46"/>
      <c r="E87" s="46"/>
      <c r="F87" s="46"/>
    </row>
    <row r="88" spans="1:6" x14ac:dyDescent="0.25">
      <c r="A88" s="56"/>
      <c r="B88" s="560"/>
      <c r="C88" s="680"/>
      <c r="D88" s="46"/>
      <c r="E88" s="46"/>
      <c r="F88" s="46"/>
    </row>
    <row r="89" spans="1:6" ht="57" customHeight="1" x14ac:dyDescent="0.25">
      <c r="A89" s="56" t="s">
        <v>912</v>
      </c>
      <c r="B89" s="51" t="s">
        <v>779</v>
      </c>
      <c r="C89" s="680" t="s">
        <v>136</v>
      </c>
      <c r="D89" s="46">
        <v>36</v>
      </c>
      <c r="E89" s="46"/>
      <c r="F89" s="59">
        <f>D89*E89</f>
        <v>0</v>
      </c>
    </row>
    <row r="90" spans="1:6" x14ac:dyDescent="0.25">
      <c r="A90" s="56"/>
      <c r="B90" s="560"/>
      <c r="C90" s="680"/>
      <c r="D90" s="46"/>
      <c r="E90" s="46"/>
      <c r="F90" s="58"/>
    </row>
    <row r="91" spans="1:6" ht="58.5" customHeight="1" x14ac:dyDescent="0.25">
      <c r="A91" s="56" t="s">
        <v>913</v>
      </c>
      <c r="B91" s="51" t="s">
        <v>780</v>
      </c>
      <c r="C91" s="680" t="s">
        <v>136</v>
      </c>
      <c r="D91" s="46">
        <v>38</v>
      </c>
      <c r="E91" s="46"/>
      <c r="F91" s="59">
        <f>D91*E91</f>
        <v>0</v>
      </c>
    </row>
    <row r="92" spans="1:6" x14ac:dyDescent="0.25">
      <c r="A92" s="56"/>
      <c r="B92" s="51"/>
      <c r="C92" s="680"/>
      <c r="D92" s="46"/>
      <c r="E92" s="46"/>
      <c r="F92" s="59"/>
    </row>
    <row r="93" spans="1:6" ht="63.75" x14ac:dyDescent="0.25">
      <c r="A93" s="56" t="s">
        <v>914</v>
      </c>
      <c r="B93" s="51" t="s">
        <v>781</v>
      </c>
      <c r="C93" s="680" t="s">
        <v>136</v>
      </c>
      <c r="D93" s="46">
        <v>66.2</v>
      </c>
      <c r="E93" s="46"/>
      <c r="F93" s="59">
        <f>D93*E93</f>
        <v>0</v>
      </c>
    </row>
    <row r="94" spans="1:6" ht="25.5" x14ac:dyDescent="0.25">
      <c r="A94" s="479"/>
      <c r="B94" s="563" t="s">
        <v>782</v>
      </c>
      <c r="C94" s="533"/>
      <c r="D94" s="481"/>
      <c r="E94" s="481"/>
      <c r="F94" s="59"/>
    </row>
    <row r="95" spans="1:6" x14ac:dyDescent="0.25">
      <c r="A95" s="56"/>
      <c r="B95" s="51"/>
      <c r="C95" s="680"/>
      <c r="D95" s="46"/>
      <c r="E95" s="46"/>
      <c r="F95" s="59"/>
    </row>
    <row r="96" spans="1:6" ht="51" x14ac:dyDescent="0.25">
      <c r="A96" s="56" t="s">
        <v>915</v>
      </c>
      <c r="B96" s="51" t="s">
        <v>783</v>
      </c>
      <c r="C96" s="680" t="s">
        <v>136</v>
      </c>
      <c r="D96" s="46">
        <v>78</v>
      </c>
      <c r="E96" s="46"/>
      <c r="F96" s="59">
        <f>D96*E96</f>
        <v>0</v>
      </c>
    </row>
    <row r="97" spans="1:6" x14ac:dyDescent="0.25">
      <c r="A97" s="56"/>
      <c r="B97" s="51"/>
      <c r="C97" s="680"/>
      <c r="D97" s="46"/>
      <c r="E97" s="46"/>
      <c r="F97" s="59"/>
    </row>
    <row r="98" spans="1:6" ht="76.5" x14ac:dyDescent="0.25">
      <c r="A98" s="56" t="s">
        <v>916</v>
      </c>
      <c r="B98" s="51" t="s">
        <v>784</v>
      </c>
      <c r="C98" s="680" t="s">
        <v>136</v>
      </c>
      <c r="D98" s="46">
        <v>6</v>
      </c>
      <c r="E98" s="46"/>
      <c r="F98" s="59">
        <f>D98*E98</f>
        <v>0</v>
      </c>
    </row>
    <row r="99" spans="1:6" ht="25.5" x14ac:dyDescent="0.25">
      <c r="A99" s="479"/>
      <c r="B99" s="563" t="s">
        <v>785</v>
      </c>
      <c r="C99" s="533"/>
      <c r="D99" s="481"/>
      <c r="E99" s="481"/>
      <c r="F99" s="59"/>
    </row>
    <row r="100" spans="1:6" x14ac:dyDescent="0.25">
      <c r="A100" s="56"/>
      <c r="B100" s="51"/>
      <c r="C100" s="680"/>
      <c r="D100" s="46"/>
      <c r="E100" s="46"/>
      <c r="F100" s="59"/>
    </row>
    <row r="101" spans="1:6" ht="31.5" customHeight="1" x14ac:dyDescent="0.25">
      <c r="A101" s="56" t="s">
        <v>917</v>
      </c>
      <c r="B101" s="22" t="s">
        <v>786</v>
      </c>
      <c r="C101" s="680" t="s">
        <v>136</v>
      </c>
      <c r="D101" s="46">
        <v>26</v>
      </c>
      <c r="E101" s="46"/>
      <c r="F101" s="59">
        <f>D101*E101</f>
        <v>0</v>
      </c>
    </row>
    <row r="102" spans="1:6" x14ac:dyDescent="0.25">
      <c r="A102" s="56"/>
      <c r="B102" s="51"/>
      <c r="C102" s="680"/>
      <c r="D102" s="46"/>
      <c r="E102" s="46"/>
      <c r="F102" s="59"/>
    </row>
    <row r="103" spans="1:6" ht="30.75" customHeight="1" x14ac:dyDescent="0.25">
      <c r="A103" s="56" t="s">
        <v>918</v>
      </c>
      <c r="B103" s="557" t="s">
        <v>787</v>
      </c>
      <c r="C103" s="680" t="s">
        <v>5</v>
      </c>
      <c r="D103" s="46">
        <v>15.5</v>
      </c>
      <c r="E103" s="46"/>
      <c r="F103" s="59">
        <f>D103*E103</f>
        <v>0</v>
      </c>
    </row>
    <row r="104" spans="1:6" x14ac:dyDescent="0.25">
      <c r="A104" s="56"/>
      <c r="B104" s="564" t="s">
        <v>788</v>
      </c>
      <c r="C104" s="680"/>
      <c r="D104" s="46"/>
      <c r="E104" s="46"/>
      <c r="F104" s="59"/>
    </row>
    <row r="105" spans="1:6" x14ac:dyDescent="0.25">
      <c r="A105" s="56"/>
      <c r="B105" s="564"/>
      <c r="C105" s="680"/>
      <c r="D105" s="46"/>
      <c r="E105" s="46"/>
      <c r="F105" s="59"/>
    </row>
    <row r="106" spans="1:6" ht="25.5" x14ac:dyDescent="0.25">
      <c r="A106" s="56" t="s">
        <v>919</v>
      </c>
      <c r="B106" s="565" t="s">
        <v>789</v>
      </c>
      <c r="C106" s="680" t="s">
        <v>136</v>
      </c>
      <c r="D106" s="46">
        <v>75.599999999999994</v>
      </c>
      <c r="E106" s="46"/>
      <c r="F106" s="59">
        <f>D106*E106</f>
        <v>0</v>
      </c>
    </row>
    <row r="107" spans="1:6" x14ac:dyDescent="0.25">
      <c r="A107" s="56"/>
      <c r="B107" s="566"/>
      <c r="C107" s="680"/>
      <c r="D107" s="46"/>
      <c r="E107" s="46"/>
      <c r="F107" s="58"/>
    </row>
    <row r="108" spans="1:6" ht="59.25" customHeight="1" x14ac:dyDescent="0.25">
      <c r="A108" s="56" t="s">
        <v>920</v>
      </c>
      <c r="B108" s="51" t="s">
        <v>790</v>
      </c>
      <c r="C108" s="680" t="s">
        <v>136</v>
      </c>
      <c r="D108" s="46">
        <v>13</v>
      </c>
      <c r="E108" s="46"/>
      <c r="F108" s="59">
        <f>D108*E108</f>
        <v>0</v>
      </c>
    </row>
    <row r="109" spans="1:6" x14ac:dyDescent="0.25">
      <c r="A109" s="56"/>
      <c r="B109" s="567"/>
      <c r="C109" s="680"/>
      <c r="D109" s="46"/>
      <c r="E109" s="46"/>
      <c r="F109" s="59"/>
    </row>
    <row r="110" spans="1:6" x14ac:dyDescent="0.25">
      <c r="A110" s="56"/>
      <c r="B110" s="562" t="s">
        <v>791</v>
      </c>
      <c r="C110" s="680"/>
      <c r="D110" s="46"/>
      <c r="E110" s="46"/>
      <c r="F110" s="46"/>
    </row>
    <row r="111" spans="1:6" x14ac:dyDescent="0.25">
      <c r="A111" s="56"/>
      <c r="B111" s="568"/>
      <c r="C111" s="680"/>
      <c r="D111" s="46"/>
      <c r="E111" s="46"/>
      <c r="F111" s="46"/>
    </row>
    <row r="112" spans="1:6" ht="38.25" x14ac:dyDescent="0.25">
      <c r="A112" s="56" t="s">
        <v>921</v>
      </c>
      <c r="B112" s="569" t="s">
        <v>792</v>
      </c>
      <c r="C112" s="680" t="s">
        <v>5</v>
      </c>
      <c r="D112" s="46">
        <v>26</v>
      </c>
      <c r="E112" s="46"/>
      <c r="F112" s="59">
        <f>D112*E112</f>
        <v>0</v>
      </c>
    </row>
    <row r="113" spans="1:6" x14ac:dyDescent="0.25">
      <c r="A113" s="56"/>
      <c r="B113" s="568"/>
      <c r="C113" s="680"/>
      <c r="D113" s="46"/>
      <c r="E113" s="46"/>
      <c r="F113" s="58"/>
    </row>
    <row r="114" spans="1:6" ht="49.5" customHeight="1" x14ac:dyDescent="0.25">
      <c r="A114" s="56" t="s">
        <v>922</v>
      </c>
      <c r="B114" s="569" t="s">
        <v>793</v>
      </c>
      <c r="C114" s="680" t="s">
        <v>136</v>
      </c>
      <c r="D114" s="46">
        <v>8</v>
      </c>
      <c r="E114" s="46"/>
      <c r="F114" s="59">
        <f>D114*E114</f>
        <v>0</v>
      </c>
    </row>
    <row r="115" spans="1:6" x14ac:dyDescent="0.25">
      <c r="A115" s="56"/>
      <c r="B115" s="568"/>
      <c r="C115" s="680"/>
      <c r="D115" s="46"/>
      <c r="E115" s="46"/>
      <c r="F115" s="58"/>
    </row>
    <row r="116" spans="1:6" ht="15.75" thickBot="1" x14ac:dyDescent="0.3">
      <c r="A116" s="60" t="s">
        <v>477</v>
      </c>
      <c r="B116" s="554" t="s">
        <v>794</v>
      </c>
      <c r="C116" s="682"/>
      <c r="D116" s="61"/>
      <c r="E116" s="62"/>
      <c r="F116" s="62">
        <f>SUM(F64:F115)</f>
        <v>0</v>
      </c>
    </row>
    <row r="117" spans="1:6" ht="15.75" thickTop="1" x14ac:dyDescent="0.25">
      <c r="A117" s="56"/>
      <c r="B117" s="560"/>
      <c r="C117" s="680"/>
      <c r="D117" s="46"/>
      <c r="E117" s="46"/>
      <c r="F117" s="46"/>
    </row>
    <row r="118" spans="1:6" x14ac:dyDescent="0.25">
      <c r="A118" s="42" t="s">
        <v>479</v>
      </c>
      <c r="B118" s="555" t="s">
        <v>795</v>
      </c>
      <c r="C118" s="680"/>
      <c r="D118" s="46"/>
      <c r="E118" s="322"/>
      <c r="F118" s="322"/>
    </row>
    <row r="119" spans="1:6" x14ac:dyDescent="0.25">
      <c r="A119" s="42"/>
      <c r="B119" s="555"/>
      <c r="C119" s="680"/>
      <c r="D119" s="46"/>
      <c r="E119" s="322"/>
      <c r="F119" s="322"/>
    </row>
    <row r="120" spans="1:6" x14ac:dyDescent="0.25">
      <c r="A120" s="56" t="s">
        <v>923</v>
      </c>
      <c r="B120" s="51" t="s">
        <v>796</v>
      </c>
      <c r="C120" s="680" t="s">
        <v>136</v>
      </c>
      <c r="D120" s="46">
        <v>24</v>
      </c>
      <c r="E120" s="46"/>
      <c r="F120" s="59">
        <f>D120*E120</f>
        <v>0</v>
      </c>
    </row>
    <row r="121" spans="1:6" x14ac:dyDescent="0.25">
      <c r="A121" s="56"/>
      <c r="B121" s="564" t="s">
        <v>797</v>
      </c>
      <c r="C121" s="680"/>
      <c r="D121" s="46"/>
      <c r="E121" s="46"/>
      <c r="F121" s="59"/>
    </row>
    <row r="122" spans="1:6" x14ac:dyDescent="0.25">
      <c r="A122" s="56"/>
      <c r="B122" s="560"/>
      <c r="C122" s="680"/>
      <c r="D122" s="46"/>
      <c r="E122" s="46"/>
      <c r="F122" s="46"/>
    </row>
    <row r="123" spans="1:6" ht="43.5" customHeight="1" x14ac:dyDescent="0.25">
      <c r="A123" s="56" t="s">
        <v>924</v>
      </c>
      <c r="B123" s="22" t="s">
        <v>798</v>
      </c>
      <c r="C123" s="680" t="s">
        <v>5</v>
      </c>
      <c r="D123" s="46">
        <v>22</v>
      </c>
      <c r="E123" s="46"/>
      <c r="F123" s="59">
        <f>D123*E123</f>
        <v>0</v>
      </c>
    </row>
    <row r="124" spans="1:6" x14ac:dyDescent="0.25">
      <c r="A124" s="56"/>
      <c r="B124" s="22"/>
      <c r="C124" s="680"/>
      <c r="D124" s="46"/>
      <c r="E124" s="46"/>
      <c r="F124" s="59"/>
    </row>
    <row r="125" spans="1:6" ht="38.25" x14ac:dyDescent="0.25">
      <c r="A125" s="56" t="s">
        <v>925</v>
      </c>
      <c r="B125" s="22" t="s">
        <v>799</v>
      </c>
      <c r="C125" s="680" t="s">
        <v>104</v>
      </c>
      <c r="D125" s="46">
        <v>2</v>
      </c>
      <c r="E125" s="46"/>
      <c r="F125" s="59">
        <f>D125*E125</f>
        <v>0</v>
      </c>
    </row>
    <row r="126" spans="1:6" x14ac:dyDescent="0.25">
      <c r="A126" s="56"/>
      <c r="B126" s="22"/>
      <c r="C126" s="680"/>
      <c r="D126" s="46"/>
      <c r="E126" s="46"/>
      <c r="F126" s="59"/>
    </row>
    <row r="127" spans="1:6" ht="25.5" x14ac:dyDescent="0.25">
      <c r="A127" s="56" t="s">
        <v>926</v>
      </c>
      <c r="B127" s="22" t="s">
        <v>800</v>
      </c>
      <c r="C127" s="680" t="s">
        <v>136</v>
      </c>
      <c r="D127" s="46">
        <v>19</v>
      </c>
      <c r="E127" s="46"/>
      <c r="F127" s="59">
        <f>D127*E127</f>
        <v>0</v>
      </c>
    </row>
    <row r="128" spans="1:6" x14ac:dyDescent="0.25">
      <c r="A128" s="56"/>
      <c r="B128" s="22"/>
      <c r="C128" s="680"/>
      <c r="D128" s="46"/>
      <c r="E128" s="46"/>
      <c r="F128" s="59"/>
    </row>
    <row r="129" spans="1:6" ht="25.5" x14ac:dyDescent="0.25">
      <c r="A129" s="56" t="s">
        <v>927</v>
      </c>
      <c r="B129" s="22" t="s">
        <v>801</v>
      </c>
      <c r="C129" s="680" t="s">
        <v>18</v>
      </c>
      <c r="D129" s="46">
        <v>2</v>
      </c>
      <c r="E129" s="46"/>
      <c r="F129" s="59">
        <f>D129*E129</f>
        <v>0</v>
      </c>
    </row>
    <row r="130" spans="1:6" x14ac:dyDescent="0.25">
      <c r="A130" s="56"/>
      <c r="B130" s="22"/>
      <c r="C130" s="680"/>
      <c r="D130" s="46"/>
      <c r="E130" s="46"/>
      <c r="F130" s="46"/>
    </row>
    <row r="131" spans="1:6" ht="25.5" x14ac:dyDescent="0.25">
      <c r="A131" s="56" t="s">
        <v>928</v>
      </c>
      <c r="B131" s="22" t="s">
        <v>802</v>
      </c>
      <c r="C131" s="680" t="s">
        <v>18</v>
      </c>
      <c r="D131" s="46">
        <v>2</v>
      </c>
      <c r="E131" s="46"/>
      <c r="F131" s="59">
        <f>D131*E131</f>
        <v>0</v>
      </c>
    </row>
    <row r="132" spans="1:6" x14ac:dyDescent="0.25">
      <c r="A132" s="56"/>
      <c r="B132" s="22"/>
      <c r="C132" s="680"/>
      <c r="D132" s="46"/>
      <c r="E132" s="46"/>
      <c r="F132" s="59"/>
    </row>
    <row r="133" spans="1:6" ht="31.5" customHeight="1" x14ac:dyDescent="0.25">
      <c r="A133" s="56" t="s">
        <v>929</v>
      </c>
      <c r="B133" s="22" t="s">
        <v>803</v>
      </c>
      <c r="C133" s="680" t="s">
        <v>5</v>
      </c>
      <c r="D133" s="46">
        <v>18</v>
      </c>
      <c r="E133" s="46"/>
      <c r="F133" s="59">
        <f>D133*E133</f>
        <v>0</v>
      </c>
    </row>
    <row r="134" spans="1:6" x14ac:dyDescent="0.25">
      <c r="A134" s="56"/>
      <c r="B134" s="22"/>
      <c r="C134" s="680"/>
      <c r="D134" s="46"/>
      <c r="E134" s="46"/>
      <c r="F134" s="46"/>
    </row>
    <row r="135" spans="1:6" ht="15.75" thickBot="1" x14ac:dyDescent="0.3">
      <c r="A135" s="60" t="s">
        <v>479</v>
      </c>
      <c r="B135" s="554" t="s">
        <v>804</v>
      </c>
      <c r="C135" s="682"/>
      <c r="D135" s="61"/>
      <c r="E135" s="62"/>
      <c r="F135" s="62">
        <f>SUM(F120:F133)</f>
        <v>0</v>
      </c>
    </row>
    <row r="136" spans="1:6" ht="15.75" thickTop="1" x14ac:dyDescent="0.25">
      <c r="A136" s="42"/>
      <c r="B136" s="555"/>
      <c r="C136" s="680"/>
      <c r="D136" s="570"/>
      <c r="E136" s="322"/>
      <c r="F136" s="322"/>
    </row>
    <row r="137" spans="1:6" x14ac:dyDescent="0.25">
      <c r="A137" s="42" t="s">
        <v>481</v>
      </c>
      <c r="B137" s="555" t="s">
        <v>805</v>
      </c>
      <c r="C137" s="680"/>
      <c r="D137" s="46"/>
      <c r="E137" s="322"/>
      <c r="F137" s="322"/>
    </row>
    <row r="138" spans="1:6" x14ac:dyDescent="0.25">
      <c r="A138" s="42"/>
      <c r="B138" s="555"/>
      <c r="C138" s="680"/>
      <c r="D138" s="46"/>
      <c r="E138" s="322"/>
      <c r="F138" s="322"/>
    </row>
    <row r="139" spans="1:6" x14ac:dyDescent="0.25">
      <c r="A139" s="479"/>
      <c r="B139" s="480" t="s">
        <v>620</v>
      </c>
      <c r="C139" s="533"/>
      <c r="D139" s="481"/>
      <c r="E139" s="482"/>
      <c r="F139" s="59"/>
    </row>
    <row r="140" spans="1:6" ht="25.5" x14ac:dyDescent="0.25">
      <c r="A140" s="479"/>
      <c r="B140" s="480" t="s">
        <v>1383</v>
      </c>
      <c r="C140" s="533"/>
      <c r="D140" s="481"/>
      <c r="E140" s="482"/>
      <c r="F140" s="59"/>
    </row>
    <row r="141" spans="1:6" x14ac:dyDescent="0.25">
      <c r="A141" s="479"/>
      <c r="B141" s="483"/>
      <c r="C141" s="533"/>
      <c r="D141" s="336"/>
      <c r="E141" s="482"/>
      <c r="F141" s="59"/>
    </row>
    <row r="142" spans="1:6" ht="89.25" x14ac:dyDescent="0.25">
      <c r="A142" s="56" t="s">
        <v>930</v>
      </c>
      <c r="B142" s="51" t="s">
        <v>806</v>
      </c>
      <c r="C142" s="680"/>
      <c r="D142" s="46"/>
      <c r="E142" s="46"/>
      <c r="F142" s="59"/>
    </row>
    <row r="143" spans="1:6" x14ac:dyDescent="0.25">
      <c r="A143" s="56" t="s">
        <v>625</v>
      </c>
      <c r="B143" s="51" t="s">
        <v>807</v>
      </c>
      <c r="C143" s="680" t="s">
        <v>5</v>
      </c>
      <c r="D143" s="46">
        <v>19</v>
      </c>
      <c r="E143" s="46"/>
      <c r="F143" s="59">
        <f>D143*E143</f>
        <v>0</v>
      </c>
    </row>
    <row r="144" spans="1:6" x14ac:dyDescent="0.25">
      <c r="A144" s="56"/>
      <c r="B144" s="560"/>
      <c r="C144" s="680"/>
      <c r="D144" s="46"/>
      <c r="E144" s="46"/>
      <c r="F144" s="46"/>
    </row>
    <row r="145" spans="1:6" ht="63.75" x14ac:dyDescent="0.25">
      <c r="A145" s="56" t="s">
        <v>931</v>
      </c>
      <c r="B145" s="51" t="s">
        <v>808</v>
      </c>
      <c r="C145" s="533" t="s">
        <v>18</v>
      </c>
      <c r="D145" s="481">
        <v>2</v>
      </c>
      <c r="E145" s="481"/>
      <c r="F145" s="59">
        <f>D145*E145</f>
        <v>0</v>
      </c>
    </row>
    <row r="146" spans="1:6" x14ac:dyDescent="0.25">
      <c r="A146" s="56"/>
      <c r="B146" s="564" t="s">
        <v>809</v>
      </c>
      <c r="C146" s="533"/>
      <c r="D146" s="481"/>
      <c r="E146" s="481"/>
      <c r="F146" s="59"/>
    </row>
    <row r="147" spans="1:6" x14ac:dyDescent="0.25">
      <c r="A147" s="56"/>
      <c r="B147" s="564"/>
      <c r="C147" s="533"/>
      <c r="D147" s="481"/>
      <c r="E147" s="481"/>
      <c r="F147" s="59"/>
    </row>
    <row r="148" spans="1:6" ht="38.25" x14ac:dyDescent="0.25">
      <c r="A148" s="56" t="s">
        <v>932</v>
      </c>
      <c r="B148" s="22" t="s">
        <v>810</v>
      </c>
      <c r="C148" s="533" t="s">
        <v>18</v>
      </c>
      <c r="D148" s="337">
        <v>2</v>
      </c>
      <c r="E148" s="337"/>
      <c r="F148" s="59">
        <f>D148*E148</f>
        <v>0</v>
      </c>
    </row>
    <row r="149" spans="1:6" x14ac:dyDescent="0.25">
      <c r="A149" s="56"/>
      <c r="B149" s="564" t="s">
        <v>809</v>
      </c>
      <c r="C149" s="533"/>
      <c r="D149" s="337"/>
      <c r="E149" s="337"/>
      <c r="F149" s="59"/>
    </row>
    <row r="150" spans="1:6" x14ac:dyDescent="0.25">
      <c r="A150" s="56"/>
      <c r="B150" s="564"/>
      <c r="C150" s="533"/>
      <c r="D150" s="337"/>
      <c r="E150" s="337"/>
      <c r="F150" s="59"/>
    </row>
    <row r="151" spans="1:6" ht="89.25" x14ac:dyDescent="0.25">
      <c r="A151" s="56" t="s">
        <v>933</v>
      </c>
      <c r="B151" s="51" t="s">
        <v>811</v>
      </c>
      <c r="C151" s="533"/>
      <c r="D151" s="337"/>
      <c r="E151" s="337"/>
      <c r="F151" s="59"/>
    </row>
    <row r="152" spans="1:6" x14ac:dyDescent="0.25">
      <c r="A152" s="56" t="s">
        <v>625</v>
      </c>
      <c r="B152" s="51" t="s">
        <v>812</v>
      </c>
      <c r="C152" s="533" t="s">
        <v>5</v>
      </c>
      <c r="D152" s="337">
        <v>6.8</v>
      </c>
      <c r="E152" s="337"/>
      <c r="F152" s="59">
        <f>D152*E152</f>
        <v>0</v>
      </c>
    </row>
    <row r="153" spans="1:6" ht="25.5" x14ac:dyDescent="0.25">
      <c r="A153" s="56"/>
      <c r="B153" s="564" t="s">
        <v>813</v>
      </c>
      <c r="C153" s="533"/>
      <c r="D153" s="337"/>
      <c r="E153" s="337"/>
      <c r="F153" s="59"/>
    </row>
    <row r="154" spans="1:6" x14ac:dyDescent="0.25">
      <c r="A154" s="56"/>
      <c r="B154" s="22"/>
      <c r="C154" s="680"/>
      <c r="D154" s="46"/>
      <c r="E154" s="46"/>
      <c r="F154" s="59"/>
    </row>
    <row r="155" spans="1:6" ht="15.75" thickBot="1" x14ac:dyDescent="0.3">
      <c r="A155" s="571" t="s">
        <v>481</v>
      </c>
      <c r="B155" s="572" t="s">
        <v>814</v>
      </c>
      <c r="C155" s="682"/>
      <c r="D155" s="61"/>
      <c r="E155" s="62"/>
      <c r="F155" s="62">
        <f>SUM(F142:F154)</f>
        <v>0</v>
      </c>
    </row>
    <row r="156" spans="1:6" ht="15.75" thickTop="1" x14ac:dyDescent="0.25">
      <c r="A156" s="573"/>
      <c r="B156" s="568"/>
      <c r="C156" s="680"/>
      <c r="D156" s="570"/>
      <c r="E156" s="322"/>
      <c r="F156" s="322"/>
    </row>
    <row r="157" spans="1:6" x14ac:dyDescent="0.25">
      <c r="A157" s="574" t="s">
        <v>483</v>
      </c>
      <c r="B157" s="566" t="s">
        <v>815</v>
      </c>
      <c r="C157" s="680"/>
      <c r="D157" s="89"/>
      <c r="E157" s="46"/>
      <c r="F157" s="46"/>
    </row>
    <row r="158" spans="1:6" x14ac:dyDescent="0.25">
      <c r="A158" s="56"/>
      <c r="B158" s="566"/>
      <c r="C158" s="680"/>
      <c r="D158" s="89"/>
      <c r="E158" s="46"/>
      <c r="F158" s="46"/>
    </row>
    <row r="159" spans="1:6" x14ac:dyDescent="0.25">
      <c r="A159" s="56"/>
      <c r="B159" s="575" t="s">
        <v>816</v>
      </c>
      <c r="C159" s="680"/>
      <c r="D159" s="89"/>
      <c r="E159" s="46"/>
      <c r="F159" s="46"/>
    </row>
    <row r="160" spans="1:6" x14ac:dyDescent="0.25">
      <c r="A160" s="56"/>
      <c r="B160" s="575"/>
      <c r="C160" s="680"/>
      <c r="D160" s="89"/>
      <c r="E160" s="46"/>
      <c r="F160" s="46"/>
    </row>
    <row r="161" spans="1:6" ht="38.25" x14ac:dyDescent="0.25">
      <c r="A161" s="56"/>
      <c r="B161" s="486" t="s">
        <v>817</v>
      </c>
      <c r="C161" s="680"/>
      <c r="D161" s="89"/>
      <c r="E161" s="46"/>
      <c r="F161" s="46"/>
    </row>
    <row r="162" spans="1:6" x14ac:dyDescent="0.25">
      <c r="A162" s="56"/>
      <c r="B162" s="22"/>
      <c r="C162" s="680"/>
      <c r="D162" s="89"/>
      <c r="E162" s="46"/>
      <c r="F162" s="46"/>
    </row>
    <row r="163" spans="1:6" ht="18" customHeight="1" x14ac:dyDescent="0.25">
      <c r="A163" s="56" t="s">
        <v>934</v>
      </c>
      <c r="B163" s="22" t="s">
        <v>740</v>
      </c>
      <c r="C163" s="680" t="s">
        <v>18</v>
      </c>
      <c r="D163" s="89">
        <v>8</v>
      </c>
      <c r="E163" s="46"/>
      <c r="F163" s="59">
        <f>D163*E163</f>
        <v>0</v>
      </c>
    </row>
    <row r="164" spans="1:6" x14ac:dyDescent="0.25">
      <c r="A164" s="56"/>
      <c r="B164" s="22"/>
      <c r="C164" s="680"/>
      <c r="D164" s="89"/>
      <c r="E164" s="46"/>
      <c r="F164" s="59"/>
    </row>
    <row r="165" spans="1:6" ht="51" x14ac:dyDescent="0.25">
      <c r="A165" s="56" t="s">
        <v>935</v>
      </c>
      <c r="B165" s="22" t="s">
        <v>818</v>
      </c>
      <c r="C165" s="680" t="s">
        <v>51</v>
      </c>
      <c r="D165" s="89">
        <v>1</v>
      </c>
      <c r="E165" s="46"/>
      <c r="F165" s="59">
        <f>D165*E165</f>
        <v>0</v>
      </c>
    </row>
    <row r="166" spans="1:6" x14ac:dyDescent="0.25">
      <c r="A166" s="56"/>
      <c r="B166" s="22"/>
      <c r="C166" s="680"/>
      <c r="D166" s="89"/>
      <c r="E166" s="46"/>
      <c r="F166" s="58"/>
    </row>
    <row r="167" spans="1:6" ht="25.5" x14ac:dyDescent="0.25">
      <c r="A167" s="56" t="s">
        <v>936</v>
      </c>
      <c r="B167" s="22" t="s">
        <v>819</v>
      </c>
      <c r="C167" s="680" t="s">
        <v>51</v>
      </c>
      <c r="D167" s="89">
        <v>1</v>
      </c>
      <c r="E167" s="46"/>
      <c r="F167" s="59">
        <f>D167*E167</f>
        <v>0</v>
      </c>
    </row>
    <row r="168" spans="1:6" x14ac:dyDescent="0.25">
      <c r="A168" s="56"/>
      <c r="B168" s="22"/>
      <c r="C168" s="680"/>
      <c r="D168" s="89"/>
      <c r="E168" s="46"/>
      <c r="F168" s="58"/>
    </row>
    <row r="169" spans="1:6" ht="38.25" x14ac:dyDescent="0.25">
      <c r="A169" s="56" t="s">
        <v>937</v>
      </c>
      <c r="B169" s="22" t="s">
        <v>820</v>
      </c>
      <c r="C169" s="680" t="s">
        <v>51</v>
      </c>
      <c r="D169" s="89">
        <v>1</v>
      </c>
      <c r="E169" s="46"/>
      <c r="F169" s="59">
        <f>D169*E169</f>
        <v>0</v>
      </c>
    </row>
    <row r="170" spans="1:6" x14ac:dyDescent="0.25">
      <c r="A170" s="56"/>
      <c r="B170" s="22"/>
      <c r="C170" s="680"/>
      <c r="D170" s="89"/>
      <c r="E170" s="46"/>
      <c r="F170" s="58"/>
    </row>
    <row r="171" spans="1:6" ht="25.5" x14ac:dyDescent="0.25">
      <c r="A171" s="56" t="s">
        <v>938</v>
      </c>
      <c r="B171" s="22" t="s">
        <v>821</v>
      </c>
      <c r="C171" s="680" t="s">
        <v>51</v>
      </c>
      <c r="D171" s="89">
        <v>1</v>
      </c>
      <c r="E171" s="46"/>
      <c r="F171" s="59">
        <f>D171*E171</f>
        <v>0</v>
      </c>
    </row>
    <row r="172" spans="1:6" x14ac:dyDescent="0.25">
      <c r="A172" s="56"/>
      <c r="B172" s="22"/>
      <c r="C172" s="680"/>
      <c r="D172" s="89"/>
      <c r="E172" s="46"/>
      <c r="F172" s="59"/>
    </row>
    <row r="173" spans="1:6" ht="51" x14ac:dyDescent="0.25">
      <c r="A173" s="56" t="s">
        <v>939</v>
      </c>
      <c r="B173" s="557" t="s">
        <v>822</v>
      </c>
      <c r="C173" s="680" t="s">
        <v>5</v>
      </c>
      <c r="D173" s="89">
        <v>19</v>
      </c>
      <c r="E173" s="46"/>
      <c r="F173" s="59">
        <f>D173*E173</f>
        <v>0</v>
      </c>
    </row>
    <row r="174" spans="1:6" x14ac:dyDescent="0.25">
      <c r="A174" s="56"/>
      <c r="B174" s="22"/>
      <c r="C174" s="680"/>
      <c r="D174" s="89"/>
      <c r="E174" s="46"/>
      <c r="F174" s="46"/>
    </row>
    <row r="175" spans="1:6" ht="76.5" x14ac:dyDescent="0.25">
      <c r="A175" s="56" t="s">
        <v>940</v>
      </c>
      <c r="B175" s="557" t="s">
        <v>823</v>
      </c>
      <c r="C175" s="680" t="s">
        <v>18</v>
      </c>
      <c r="D175" s="46">
        <v>1</v>
      </c>
      <c r="E175" s="46"/>
      <c r="F175" s="59">
        <f>D175*E175</f>
        <v>0</v>
      </c>
    </row>
    <row r="176" spans="1:6" x14ac:dyDescent="0.25">
      <c r="A176" s="56"/>
      <c r="B176" s="576"/>
      <c r="C176" s="680"/>
      <c r="D176" s="570"/>
      <c r="E176" s="46"/>
      <c r="F176" s="59"/>
    </row>
    <row r="177" spans="1:6" ht="25.5" x14ac:dyDescent="0.25">
      <c r="A177" s="56" t="s">
        <v>941</v>
      </c>
      <c r="B177" s="576" t="s">
        <v>824</v>
      </c>
      <c r="C177" s="680" t="s">
        <v>5</v>
      </c>
      <c r="D177" s="570">
        <v>19</v>
      </c>
      <c r="E177" s="46"/>
      <c r="F177" s="59">
        <f>D177*E177</f>
        <v>0</v>
      </c>
    </row>
    <row r="178" spans="1:6" x14ac:dyDescent="0.25">
      <c r="A178" s="56"/>
      <c r="B178" s="22"/>
      <c r="C178" s="680"/>
      <c r="D178" s="89"/>
      <c r="E178" s="46"/>
      <c r="F178" s="46"/>
    </row>
    <row r="179" spans="1:6" x14ac:dyDescent="0.25">
      <c r="A179" s="56"/>
      <c r="B179" s="577" t="s">
        <v>825</v>
      </c>
      <c r="C179" s="533"/>
      <c r="D179" s="337"/>
      <c r="E179" s="337"/>
      <c r="F179" s="59"/>
    </row>
    <row r="180" spans="1:6" x14ac:dyDescent="0.25">
      <c r="A180" s="56"/>
      <c r="B180" s="578"/>
      <c r="C180" s="533"/>
      <c r="D180" s="337"/>
      <c r="E180" s="337"/>
      <c r="F180" s="59"/>
    </row>
    <row r="181" spans="1:6" ht="38.25" x14ac:dyDescent="0.25">
      <c r="A181" s="56" t="s">
        <v>942</v>
      </c>
      <c r="B181" s="579" t="s">
        <v>826</v>
      </c>
      <c r="C181" s="533" t="s">
        <v>5</v>
      </c>
      <c r="D181" s="481">
        <v>12.8</v>
      </c>
      <c r="E181" s="337"/>
      <c r="F181" s="59">
        <f>D181*E181</f>
        <v>0</v>
      </c>
    </row>
    <row r="182" spans="1:6" ht="25.5" x14ac:dyDescent="0.25">
      <c r="A182" s="56"/>
      <c r="B182" s="580" t="s">
        <v>827</v>
      </c>
      <c r="C182" s="533"/>
      <c r="D182" s="481"/>
      <c r="E182" s="337"/>
      <c r="F182" s="59"/>
    </row>
    <row r="183" spans="1:6" x14ac:dyDescent="0.25">
      <c r="A183" s="56"/>
      <c r="B183" s="580"/>
      <c r="C183" s="533"/>
      <c r="D183" s="481"/>
      <c r="E183" s="337"/>
      <c r="F183" s="59"/>
    </row>
    <row r="184" spans="1:6" ht="38.25" x14ac:dyDescent="0.25">
      <c r="A184" s="56" t="s">
        <v>943</v>
      </c>
      <c r="B184" s="579" t="s">
        <v>828</v>
      </c>
      <c r="C184" s="533" t="s">
        <v>5</v>
      </c>
      <c r="D184" s="481">
        <v>3.7</v>
      </c>
      <c r="E184" s="337"/>
      <c r="F184" s="59">
        <f>D184*E184</f>
        <v>0</v>
      </c>
    </row>
    <row r="185" spans="1:6" ht="25.5" x14ac:dyDescent="0.25">
      <c r="A185" s="56"/>
      <c r="B185" s="580" t="s">
        <v>827</v>
      </c>
      <c r="C185" s="533"/>
      <c r="D185" s="481"/>
      <c r="E185" s="337"/>
      <c r="F185" s="59"/>
    </row>
    <row r="186" spans="1:6" x14ac:dyDescent="0.25">
      <c r="A186" s="56"/>
      <c r="B186" s="580"/>
      <c r="C186" s="533"/>
      <c r="D186" s="481"/>
      <c r="E186" s="337"/>
      <c r="F186" s="59"/>
    </row>
    <row r="187" spans="1:6" ht="38.25" x14ac:dyDescent="0.25">
      <c r="A187" s="56" t="s">
        <v>944</v>
      </c>
      <c r="B187" s="579" t="s">
        <v>829</v>
      </c>
      <c r="C187" s="533" t="s">
        <v>5</v>
      </c>
      <c r="D187" s="481">
        <v>14.2</v>
      </c>
      <c r="E187" s="337"/>
      <c r="F187" s="59">
        <f>D187*E187</f>
        <v>0</v>
      </c>
    </row>
    <row r="188" spans="1:6" ht="25.5" x14ac:dyDescent="0.25">
      <c r="A188" s="43"/>
      <c r="B188" s="581" t="s">
        <v>827</v>
      </c>
      <c r="C188" s="533"/>
      <c r="D188" s="481"/>
      <c r="E188" s="337"/>
      <c r="F188" s="59"/>
    </row>
    <row r="189" spans="1:6" x14ac:dyDescent="0.25">
      <c r="A189" s="43"/>
      <c r="B189" s="582"/>
      <c r="C189" s="533"/>
      <c r="D189" s="481"/>
      <c r="E189" s="337"/>
      <c r="F189" s="59"/>
    </row>
    <row r="190" spans="1:6" ht="25.5" x14ac:dyDescent="0.25">
      <c r="A190" s="43" t="s">
        <v>945</v>
      </c>
      <c r="B190" s="583" t="s">
        <v>830</v>
      </c>
      <c r="C190" s="533"/>
      <c r="D190" s="481"/>
      <c r="E190" s="337"/>
      <c r="F190" s="59"/>
    </row>
    <row r="191" spans="1:6" x14ac:dyDescent="0.25">
      <c r="A191" s="43" t="s">
        <v>625</v>
      </c>
      <c r="B191" s="584" t="s">
        <v>831</v>
      </c>
      <c r="C191" s="533" t="s">
        <v>18</v>
      </c>
      <c r="D191" s="481">
        <v>2</v>
      </c>
      <c r="E191" s="337"/>
      <c r="F191" s="59">
        <f>D191*E191</f>
        <v>0</v>
      </c>
    </row>
    <row r="192" spans="1:6" x14ac:dyDescent="0.25">
      <c r="A192" s="43" t="s">
        <v>628</v>
      </c>
      <c r="B192" s="584" t="s">
        <v>832</v>
      </c>
      <c r="C192" s="533" t="s">
        <v>18</v>
      </c>
      <c r="D192" s="481">
        <v>1</v>
      </c>
      <c r="E192" s="337"/>
      <c r="F192" s="59">
        <f>D192*E192</f>
        <v>0</v>
      </c>
    </row>
    <row r="193" spans="1:6" x14ac:dyDescent="0.25">
      <c r="A193" s="43"/>
      <c r="B193" s="584"/>
      <c r="C193" s="533"/>
      <c r="D193" s="481"/>
      <c r="E193" s="337"/>
      <c r="F193" s="59"/>
    </row>
    <row r="194" spans="1:6" ht="25.5" x14ac:dyDescent="0.25">
      <c r="A194" s="43" t="s">
        <v>946</v>
      </c>
      <c r="B194" s="40" t="s">
        <v>833</v>
      </c>
      <c r="C194" s="533"/>
      <c r="D194" s="337"/>
      <c r="E194" s="337"/>
      <c r="F194" s="59"/>
    </row>
    <row r="195" spans="1:6" x14ac:dyDescent="0.25">
      <c r="A195" s="43" t="s">
        <v>625</v>
      </c>
      <c r="B195" s="40" t="s">
        <v>834</v>
      </c>
      <c r="C195" s="533" t="s">
        <v>51</v>
      </c>
      <c r="D195" s="337">
        <v>3</v>
      </c>
      <c r="E195" s="337"/>
      <c r="F195" s="59">
        <f>D195*E195</f>
        <v>0</v>
      </c>
    </row>
    <row r="196" spans="1:6" x14ac:dyDescent="0.25">
      <c r="A196" s="43"/>
      <c r="B196" s="585" t="s">
        <v>835</v>
      </c>
      <c r="C196" s="533"/>
      <c r="D196" s="337"/>
      <c r="E196" s="337"/>
      <c r="F196" s="59"/>
    </row>
    <row r="197" spans="1:6" x14ac:dyDescent="0.25">
      <c r="A197" s="43"/>
      <c r="B197" s="586"/>
      <c r="C197" s="533"/>
      <c r="D197" s="337"/>
      <c r="E197" s="337"/>
      <c r="F197" s="59"/>
    </row>
    <row r="198" spans="1:6" x14ac:dyDescent="0.25">
      <c r="A198" s="56"/>
      <c r="B198" s="577" t="s">
        <v>836</v>
      </c>
      <c r="C198" s="533"/>
      <c r="D198" s="337"/>
      <c r="E198" s="337"/>
      <c r="F198" s="59"/>
    </row>
    <row r="199" spans="1:6" x14ac:dyDescent="0.25">
      <c r="A199" s="56"/>
      <c r="B199" s="578"/>
      <c r="C199" s="533"/>
      <c r="D199" s="337"/>
      <c r="E199" s="337"/>
      <c r="F199" s="59"/>
    </row>
    <row r="200" spans="1:6" ht="127.5" x14ac:dyDescent="0.25">
      <c r="A200" s="56" t="s">
        <v>947</v>
      </c>
      <c r="B200" s="579" t="s">
        <v>837</v>
      </c>
      <c r="C200" s="533"/>
      <c r="D200" s="481"/>
      <c r="E200" s="337"/>
      <c r="F200" s="59"/>
    </row>
    <row r="201" spans="1:6" x14ac:dyDescent="0.25">
      <c r="A201" s="56"/>
      <c r="B201" s="579" t="s">
        <v>838</v>
      </c>
      <c r="C201" s="533" t="s">
        <v>5</v>
      </c>
      <c r="D201" s="481">
        <v>43</v>
      </c>
      <c r="E201" s="337"/>
      <c r="F201" s="59">
        <f>D201*E201</f>
        <v>0</v>
      </c>
    </row>
    <row r="202" spans="1:6" x14ac:dyDescent="0.25">
      <c r="A202" s="56"/>
      <c r="B202" s="580"/>
      <c r="C202" s="533"/>
      <c r="D202" s="481"/>
      <c r="E202" s="337"/>
      <c r="F202" s="59"/>
    </row>
    <row r="203" spans="1:6" ht="63.75" x14ac:dyDescent="0.25">
      <c r="A203" s="56" t="s">
        <v>948</v>
      </c>
      <c r="B203" s="22" t="s">
        <v>839</v>
      </c>
      <c r="C203" s="680"/>
      <c r="D203" s="46"/>
      <c r="E203" s="46"/>
      <c r="F203" s="59"/>
    </row>
    <row r="204" spans="1:6" x14ac:dyDescent="0.25">
      <c r="A204" s="56" t="s">
        <v>625</v>
      </c>
      <c r="B204" s="22" t="s">
        <v>840</v>
      </c>
      <c r="C204" s="680" t="s">
        <v>18</v>
      </c>
      <c r="D204" s="46">
        <v>1</v>
      </c>
      <c r="E204" s="46"/>
      <c r="F204" s="59">
        <f>D204*E204</f>
        <v>0</v>
      </c>
    </row>
    <row r="205" spans="1:6" ht="25.5" x14ac:dyDescent="0.25">
      <c r="A205" s="56"/>
      <c r="B205" s="564" t="s">
        <v>841</v>
      </c>
      <c r="C205" s="680"/>
      <c r="D205" s="46"/>
      <c r="E205" s="46"/>
      <c r="F205" s="58"/>
    </row>
    <row r="206" spans="1:6" x14ac:dyDescent="0.25">
      <c r="A206" s="56" t="s">
        <v>628</v>
      </c>
      <c r="B206" s="22" t="s">
        <v>842</v>
      </c>
      <c r="C206" s="680" t="s">
        <v>18</v>
      </c>
      <c r="D206" s="46">
        <v>2</v>
      </c>
      <c r="E206" s="46"/>
      <c r="F206" s="59">
        <f>D206*E206</f>
        <v>0</v>
      </c>
    </row>
    <row r="207" spans="1:6" ht="25.5" x14ac:dyDescent="0.25">
      <c r="A207" s="56"/>
      <c r="B207" s="564" t="s">
        <v>843</v>
      </c>
      <c r="C207" s="680"/>
      <c r="D207" s="46"/>
      <c r="E207" s="46"/>
      <c r="F207" s="58"/>
    </row>
    <row r="208" spans="1:6" x14ac:dyDescent="0.25">
      <c r="A208" s="56" t="s">
        <v>630</v>
      </c>
      <c r="B208" s="22" t="s">
        <v>844</v>
      </c>
      <c r="C208" s="680" t="s">
        <v>18</v>
      </c>
      <c r="D208" s="46">
        <v>2</v>
      </c>
      <c r="E208" s="46"/>
      <c r="F208" s="59">
        <f>D208*E208</f>
        <v>0</v>
      </c>
    </row>
    <row r="209" spans="1:6" ht="17.25" customHeight="1" x14ac:dyDescent="0.25">
      <c r="A209" s="56"/>
      <c r="B209" s="564" t="s">
        <v>845</v>
      </c>
      <c r="C209" s="680"/>
      <c r="D209" s="46"/>
      <c r="E209" s="46"/>
      <c r="F209" s="58"/>
    </row>
    <row r="210" spans="1:6" x14ac:dyDescent="0.25">
      <c r="A210" s="56"/>
      <c r="B210" s="564"/>
      <c r="C210" s="680"/>
      <c r="D210" s="46"/>
      <c r="E210" s="46"/>
      <c r="F210" s="58"/>
    </row>
    <row r="211" spans="1:6" ht="51" x14ac:dyDescent="0.25">
      <c r="A211" s="56" t="s">
        <v>949</v>
      </c>
      <c r="B211" s="22" t="s">
        <v>846</v>
      </c>
      <c r="C211" s="533" t="s">
        <v>51</v>
      </c>
      <c r="D211" s="481">
        <v>1</v>
      </c>
      <c r="E211" s="337"/>
      <c r="F211" s="59">
        <f>D211*E211</f>
        <v>0</v>
      </c>
    </row>
    <row r="212" spans="1:6" x14ac:dyDescent="0.25">
      <c r="A212" s="587"/>
      <c r="B212" s="564" t="s">
        <v>847</v>
      </c>
      <c r="C212" s="533"/>
      <c r="D212" s="481"/>
      <c r="E212" s="337"/>
      <c r="F212" s="59"/>
    </row>
    <row r="213" spans="1:6" x14ac:dyDescent="0.25">
      <c r="A213" s="56"/>
      <c r="B213" s="579"/>
      <c r="C213" s="533"/>
      <c r="D213" s="481"/>
      <c r="E213" s="337"/>
      <c r="F213" s="59"/>
    </row>
    <row r="214" spans="1:6" ht="51" x14ac:dyDescent="0.25">
      <c r="A214" s="56" t="s">
        <v>950</v>
      </c>
      <c r="B214" s="22" t="s">
        <v>848</v>
      </c>
      <c r="C214" s="533" t="s">
        <v>51</v>
      </c>
      <c r="D214" s="481">
        <v>2</v>
      </c>
      <c r="E214" s="337"/>
      <c r="F214" s="59">
        <f>D214*E214</f>
        <v>0</v>
      </c>
    </row>
    <row r="215" spans="1:6" x14ac:dyDescent="0.25">
      <c r="A215" s="56"/>
      <c r="B215" s="564" t="s">
        <v>849</v>
      </c>
      <c r="C215" s="533"/>
      <c r="D215" s="481"/>
      <c r="E215" s="337"/>
      <c r="F215" s="59"/>
    </row>
    <row r="216" spans="1:6" x14ac:dyDescent="0.25">
      <c r="A216" s="56"/>
      <c r="B216" s="22"/>
      <c r="C216" s="533"/>
      <c r="D216" s="336"/>
      <c r="E216" s="337"/>
      <c r="F216" s="59"/>
    </row>
    <row r="217" spans="1:6" ht="76.5" x14ac:dyDescent="0.25">
      <c r="A217" s="56" t="s">
        <v>951</v>
      </c>
      <c r="B217" s="22" t="s">
        <v>850</v>
      </c>
      <c r="C217" s="533" t="s">
        <v>51</v>
      </c>
      <c r="D217" s="481">
        <v>1</v>
      </c>
      <c r="E217" s="337"/>
      <c r="F217" s="59">
        <f>D217*E217</f>
        <v>0</v>
      </c>
    </row>
    <row r="218" spans="1:6" x14ac:dyDescent="0.25">
      <c r="A218" s="56"/>
      <c r="B218" s="564" t="s">
        <v>851</v>
      </c>
      <c r="C218" s="533"/>
      <c r="D218" s="481"/>
      <c r="E218" s="337"/>
      <c r="F218" s="59"/>
    </row>
    <row r="219" spans="1:6" x14ac:dyDescent="0.25">
      <c r="A219" s="56"/>
      <c r="B219" s="22"/>
      <c r="C219" s="533"/>
      <c r="D219" s="336"/>
      <c r="E219" s="337"/>
      <c r="F219" s="59"/>
    </row>
    <row r="220" spans="1:6" ht="25.5" x14ac:dyDescent="0.25">
      <c r="A220" s="56" t="s">
        <v>952</v>
      </c>
      <c r="B220" s="557" t="s">
        <v>852</v>
      </c>
      <c r="C220" s="680" t="s">
        <v>5</v>
      </c>
      <c r="D220" s="570">
        <v>17</v>
      </c>
      <c r="E220" s="46"/>
      <c r="F220" s="59">
        <f>D220*E220</f>
        <v>0</v>
      </c>
    </row>
    <row r="221" spans="1:6" x14ac:dyDescent="0.25">
      <c r="A221" s="56"/>
      <c r="B221" s="588"/>
      <c r="C221" s="680"/>
      <c r="D221" s="570"/>
      <c r="E221" s="46"/>
      <c r="F221" s="59"/>
    </row>
    <row r="222" spans="1:6" ht="15.75" thickBot="1" x14ac:dyDescent="0.3">
      <c r="A222" s="60" t="s">
        <v>483</v>
      </c>
      <c r="B222" s="554" t="s">
        <v>853</v>
      </c>
      <c r="C222" s="682"/>
      <c r="D222" s="61"/>
      <c r="E222" s="62"/>
      <c r="F222" s="62">
        <f>SUM(F162:F220)</f>
        <v>0</v>
      </c>
    </row>
    <row r="223" spans="1:6" ht="15.75" thickTop="1" x14ac:dyDescent="0.25">
      <c r="A223" s="589"/>
      <c r="B223" s="555"/>
      <c r="C223" s="680"/>
      <c r="D223" s="46"/>
      <c r="E223" s="322"/>
      <c r="F223" s="322"/>
    </row>
    <row r="224" spans="1:6" x14ac:dyDescent="0.25">
      <c r="A224" s="35" t="s">
        <v>604</v>
      </c>
      <c r="B224" s="590" t="s">
        <v>854</v>
      </c>
      <c r="C224" s="680"/>
      <c r="D224" s="46"/>
      <c r="E224" s="46"/>
      <c r="F224" s="322"/>
    </row>
    <row r="225" spans="1:6" x14ac:dyDescent="0.25">
      <c r="A225" s="43"/>
      <c r="B225" s="555"/>
      <c r="C225" s="680"/>
      <c r="D225" s="46"/>
      <c r="E225" s="46"/>
      <c r="F225" s="322"/>
    </row>
    <row r="226" spans="1:6" ht="51" x14ac:dyDescent="0.25">
      <c r="A226" s="43" t="s">
        <v>953</v>
      </c>
      <c r="B226" s="591" t="s">
        <v>855</v>
      </c>
      <c r="C226" s="680" t="s">
        <v>5</v>
      </c>
      <c r="D226" s="46">
        <v>24.52</v>
      </c>
      <c r="E226" s="46"/>
      <c r="F226" s="46">
        <f>D226*E226</f>
        <v>0</v>
      </c>
    </row>
    <row r="227" spans="1:6" x14ac:dyDescent="0.25">
      <c r="A227" s="43"/>
      <c r="B227" s="591"/>
      <c r="C227" s="680"/>
      <c r="D227" s="46"/>
      <c r="E227" s="46"/>
      <c r="F227" s="322"/>
    </row>
    <row r="228" spans="1:6" ht="40.5" customHeight="1" x14ac:dyDescent="0.25">
      <c r="A228" s="43" t="s">
        <v>954</v>
      </c>
      <c r="B228" s="591" t="s">
        <v>856</v>
      </c>
      <c r="C228" s="680" t="s">
        <v>5</v>
      </c>
      <c r="D228" s="46">
        <v>9</v>
      </c>
      <c r="E228" s="46"/>
      <c r="F228" s="46">
        <f>D228*E228</f>
        <v>0</v>
      </c>
    </row>
    <row r="229" spans="1:6" x14ac:dyDescent="0.25">
      <c r="A229" s="43"/>
      <c r="B229" s="591"/>
      <c r="C229" s="680"/>
      <c r="D229" s="46"/>
      <c r="E229" s="46"/>
      <c r="F229" s="322"/>
    </row>
    <row r="230" spans="1:6" ht="38.25" x14ac:dyDescent="0.25">
      <c r="A230" s="43" t="s">
        <v>955</v>
      </c>
      <c r="B230" s="591" t="s">
        <v>857</v>
      </c>
      <c r="C230" s="680" t="s">
        <v>18</v>
      </c>
      <c r="D230" s="46">
        <v>4</v>
      </c>
      <c r="E230" s="46"/>
      <c r="F230" s="46">
        <f>D230*E230</f>
        <v>0</v>
      </c>
    </row>
    <row r="231" spans="1:6" x14ac:dyDescent="0.25">
      <c r="A231" s="43"/>
      <c r="B231" s="591"/>
      <c r="C231" s="680"/>
      <c r="D231" s="46"/>
      <c r="E231" s="46"/>
      <c r="F231" s="46"/>
    </row>
    <row r="232" spans="1:6" ht="43.5" customHeight="1" x14ac:dyDescent="0.25">
      <c r="A232" s="43" t="s">
        <v>956</v>
      </c>
      <c r="B232" s="591" t="s">
        <v>858</v>
      </c>
      <c r="C232" s="680" t="s">
        <v>18</v>
      </c>
      <c r="D232" s="46">
        <v>2</v>
      </c>
      <c r="E232" s="46"/>
      <c r="F232" s="46">
        <f>D232*E232</f>
        <v>0</v>
      </c>
    </row>
    <row r="233" spans="1:6" x14ac:dyDescent="0.25">
      <c r="A233" s="592"/>
      <c r="B233" s="591"/>
      <c r="C233" s="680"/>
      <c r="D233" s="46"/>
      <c r="E233" s="46"/>
      <c r="F233" s="322"/>
    </row>
    <row r="234" spans="1:6" ht="15.75" thickBot="1" x14ac:dyDescent="0.3">
      <c r="A234" s="60" t="s">
        <v>604</v>
      </c>
      <c r="B234" s="554" t="s">
        <v>859</v>
      </c>
      <c r="C234" s="682"/>
      <c r="D234" s="61"/>
      <c r="E234" s="61"/>
      <c r="F234" s="62">
        <f>SUM(F226:F233)</f>
        <v>0</v>
      </c>
    </row>
    <row r="235" spans="1:6" ht="15.75" thickTop="1" x14ac:dyDescent="0.25">
      <c r="A235" s="43"/>
      <c r="B235" s="555"/>
      <c r="C235" s="680"/>
      <c r="D235" s="46"/>
      <c r="E235" s="46"/>
      <c r="F235" s="322"/>
    </row>
    <row r="236" spans="1:6" x14ac:dyDescent="0.25">
      <c r="A236" s="35" t="s">
        <v>606</v>
      </c>
      <c r="B236" s="590" t="s">
        <v>860</v>
      </c>
      <c r="C236" s="680"/>
      <c r="D236" s="46"/>
      <c r="E236" s="46"/>
      <c r="F236" s="322"/>
    </row>
    <row r="237" spans="1:6" x14ac:dyDescent="0.25">
      <c r="A237" s="43"/>
      <c r="B237" s="591"/>
      <c r="C237" s="680"/>
      <c r="D237" s="46"/>
      <c r="E237" s="46"/>
      <c r="F237" s="322"/>
    </row>
    <row r="238" spans="1:6" x14ac:dyDescent="0.25">
      <c r="A238" s="43"/>
      <c r="B238" s="593" t="s">
        <v>861</v>
      </c>
      <c r="C238" s="680"/>
      <c r="D238" s="46"/>
      <c r="E238" s="46"/>
      <c r="F238" s="322"/>
    </row>
    <row r="239" spans="1:6" x14ac:dyDescent="0.25">
      <c r="A239" s="43"/>
      <c r="B239" s="593"/>
      <c r="C239" s="680"/>
      <c r="D239" s="46"/>
      <c r="E239" s="46"/>
      <c r="F239" s="322"/>
    </row>
    <row r="240" spans="1:6" ht="25.5" x14ac:dyDescent="0.25">
      <c r="A240" s="43"/>
      <c r="B240" s="585" t="s">
        <v>862</v>
      </c>
      <c r="C240" s="680"/>
      <c r="D240" s="46"/>
      <c r="E240" s="46"/>
      <c r="F240" s="322"/>
    </row>
    <row r="241" spans="1:6" x14ac:dyDescent="0.25">
      <c r="A241" s="43"/>
      <c r="B241" s="591"/>
      <c r="C241" s="680"/>
      <c r="D241" s="46"/>
      <c r="E241" s="46"/>
      <c r="F241" s="322"/>
    </row>
    <row r="242" spans="1:6" ht="51" x14ac:dyDescent="0.25">
      <c r="A242" s="43" t="s">
        <v>957</v>
      </c>
      <c r="B242" s="591" t="s">
        <v>863</v>
      </c>
      <c r="C242" s="680" t="s">
        <v>18</v>
      </c>
      <c r="D242" s="46">
        <v>1</v>
      </c>
      <c r="E242" s="46"/>
      <c r="F242" s="46">
        <f>D242*E242</f>
        <v>0</v>
      </c>
    </row>
    <row r="243" spans="1:6" ht="38.25" x14ac:dyDescent="0.25">
      <c r="A243" s="43"/>
      <c r="B243" s="585" t="s">
        <v>864</v>
      </c>
      <c r="C243" s="680"/>
      <c r="D243" s="46"/>
      <c r="E243" s="46"/>
      <c r="F243" s="46"/>
    </row>
    <row r="244" spans="1:6" x14ac:dyDescent="0.25">
      <c r="A244" s="43"/>
      <c r="B244" s="591"/>
      <c r="C244" s="680"/>
      <c r="D244" s="46"/>
      <c r="E244" s="46"/>
      <c r="F244" s="322"/>
    </row>
    <row r="245" spans="1:6" ht="51" x14ac:dyDescent="0.25">
      <c r="A245" s="43" t="s">
        <v>958</v>
      </c>
      <c r="B245" s="591" t="s">
        <v>865</v>
      </c>
      <c r="C245" s="680" t="s">
        <v>18</v>
      </c>
      <c r="D245" s="46">
        <v>2</v>
      </c>
      <c r="E245" s="46"/>
      <c r="F245" s="46">
        <f>D245*E245</f>
        <v>0</v>
      </c>
    </row>
    <row r="246" spans="1:6" ht="30" customHeight="1" x14ac:dyDescent="0.25">
      <c r="A246" s="43"/>
      <c r="B246" s="585" t="s">
        <v>866</v>
      </c>
      <c r="C246" s="680"/>
      <c r="D246" s="46"/>
      <c r="E246" s="46"/>
      <c r="F246" s="46"/>
    </row>
    <row r="247" spans="1:6" x14ac:dyDescent="0.25">
      <c r="A247" s="43"/>
      <c r="B247" s="591"/>
      <c r="C247" s="680"/>
      <c r="D247" s="46"/>
      <c r="E247" s="46"/>
      <c r="F247" s="322"/>
    </row>
    <row r="248" spans="1:6" ht="38.25" x14ac:dyDescent="0.25">
      <c r="A248" s="43" t="s">
        <v>959</v>
      </c>
      <c r="B248" s="591" t="s">
        <v>867</v>
      </c>
      <c r="C248" s="680" t="s">
        <v>18</v>
      </c>
      <c r="D248" s="46">
        <v>2</v>
      </c>
      <c r="E248" s="46"/>
      <c r="F248" s="46">
        <f>D248*E248</f>
        <v>0</v>
      </c>
    </row>
    <row r="249" spans="1:6" x14ac:dyDescent="0.25">
      <c r="A249" s="43"/>
      <c r="B249" s="591"/>
      <c r="C249" s="680"/>
      <c r="D249" s="46"/>
      <c r="E249" s="46"/>
      <c r="F249" s="322"/>
    </row>
    <row r="250" spans="1:6" ht="38.25" x14ac:dyDescent="0.25">
      <c r="A250" s="43" t="s">
        <v>960</v>
      </c>
      <c r="B250" s="591" t="s">
        <v>868</v>
      </c>
      <c r="C250" s="680" t="s">
        <v>18</v>
      </c>
      <c r="D250" s="46">
        <v>2</v>
      </c>
      <c r="E250" s="46"/>
      <c r="F250" s="46">
        <f>D250*E250</f>
        <v>0</v>
      </c>
    </row>
    <row r="251" spans="1:6" x14ac:dyDescent="0.25">
      <c r="A251" s="43"/>
      <c r="B251" s="591"/>
      <c r="C251" s="680"/>
      <c r="D251" s="46"/>
      <c r="E251" s="46"/>
      <c r="F251" s="322"/>
    </row>
    <row r="252" spans="1:6" ht="38.25" x14ac:dyDescent="0.25">
      <c r="A252" s="43" t="s">
        <v>961</v>
      </c>
      <c r="B252" s="591" t="s">
        <v>869</v>
      </c>
      <c r="C252" s="680" t="s">
        <v>51</v>
      </c>
      <c r="D252" s="46">
        <v>1</v>
      </c>
      <c r="E252" s="46"/>
      <c r="F252" s="46">
        <f>D252*E252</f>
        <v>0</v>
      </c>
    </row>
    <row r="253" spans="1:6" x14ac:dyDescent="0.25">
      <c r="A253" s="43"/>
      <c r="B253" s="591"/>
      <c r="C253" s="680"/>
      <c r="D253" s="46"/>
      <c r="E253" s="46"/>
      <c r="F253" s="322"/>
    </row>
    <row r="254" spans="1:6" ht="45.75" customHeight="1" x14ac:dyDescent="0.25">
      <c r="A254" s="43" t="s">
        <v>962</v>
      </c>
      <c r="B254" s="591" t="s">
        <v>870</v>
      </c>
      <c r="C254" s="680" t="s">
        <v>51</v>
      </c>
      <c r="D254" s="46">
        <v>1</v>
      </c>
      <c r="E254" s="46"/>
      <c r="F254" s="46">
        <f>D254*E254</f>
        <v>0</v>
      </c>
    </row>
    <row r="255" spans="1:6" x14ac:dyDescent="0.25">
      <c r="A255" s="43"/>
      <c r="B255" s="591"/>
      <c r="C255" s="680"/>
      <c r="D255" s="46"/>
      <c r="E255" s="46"/>
      <c r="F255" s="46"/>
    </row>
    <row r="256" spans="1:6" x14ac:dyDescent="0.25">
      <c r="A256" s="43"/>
      <c r="B256" s="593" t="s">
        <v>871</v>
      </c>
      <c r="C256" s="680"/>
      <c r="D256" s="46"/>
      <c r="E256" s="46"/>
      <c r="F256" s="322"/>
    </row>
    <row r="257" spans="1:6" x14ac:dyDescent="0.25">
      <c r="A257" s="43"/>
      <c r="B257" s="591"/>
      <c r="C257" s="680"/>
      <c r="D257" s="46"/>
      <c r="E257" s="46"/>
      <c r="F257" s="322"/>
    </row>
    <row r="258" spans="1:6" ht="32.25" customHeight="1" x14ac:dyDescent="0.25">
      <c r="A258" s="43" t="s">
        <v>963</v>
      </c>
      <c r="B258" s="591" t="s">
        <v>872</v>
      </c>
      <c r="C258" s="680" t="s">
        <v>136</v>
      </c>
      <c r="D258" s="46">
        <v>93.9</v>
      </c>
      <c r="E258" s="46"/>
      <c r="F258" s="46">
        <f>D258*E258</f>
        <v>0</v>
      </c>
    </row>
    <row r="259" spans="1:6" x14ac:dyDescent="0.25">
      <c r="A259" s="43"/>
      <c r="B259" s="591"/>
      <c r="C259" s="680"/>
      <c r="D259" s="46"/>
      <c r="E259" s="46"/>
      <c r="F259" s="322"/>
    </row>
    <row r="260" spans="1:6" ht="51" x14ac:dyDescent="0.25">
      <c r="A260" s="43" t="s">
        <v>964</v>
      </c>
      <c r="B260" s="591" t="s">
        <v>873</v>
      </c>
      <c r="C260" s="680" t="s">
        <v>136</v>
      </c>
      <c r="D260" s="46">
        <v>93.9</v>
      </c>
      <c r="E260" s="46"/>
      <c r="F260" s="46">
        <f>D260*E260</f>
        <v>0</v>
      </c>
    </row>
    <row r="261" spans="1:6" x14ac:dyDescent="0.25">
      <c r="A261" s="43"/>
      <c r="B261" s="585" t="s">
        <v>874</v>
      </c>
      <c r="C261" s="680"/>
      <c r="D261" s="46"/>
      <c r="E261" s="46"/>
      <c r="F261" s="46"/>
    </row>
    <row r="262" spans="1:6" x14ac:dyDescent="0.25">
      <c r="A262" s="43"/>
      <c r="B262" s="591"/>
      <c r="C262" s="680"/>
      <c r="D262" s="46"/>
      <c r="E262" s="46"/>
      <c r="F262" s="322"/>
    </row>
    <row r="263" spans="1:6" ht="42.75" customHeight="1" x14ac:dyDescent="0.25">
      <c r="A263" s="43" t="s">
        <v>965</v>
      </c>
      <c r="B263" s="591" t="s">
        <v>875</v>
      </c>
      <c r="C263" s="680" t="s">
        <v>136</v>
      </c>
      <c r="D263" s="46">
        <v>28.2</v>
      </c>
      <c r="E263" s="46"/>
      <c r="F263" s="46">
        <f>D263*E263</f>
        <v>0</v>
      </c>
    </row>
    <row r="264" spans="1:6" x14ac:dyDescent="0.25">
      <c r="A264" s="43"/>
      <c r="B264" s="591"/>
      <c r="C264" s="680"/>
      <c r="D264" s="46"/>
      <c r="E264" s="46"/>
      <c r="F264" s="322"/>
    </row>
    <row r="265" spans="1:6" ht="15.75" thickBot="1" x14ac:dyDescent="0.3">
      <c r="A265" s="60" t="s">
        <v>606</v>
      </c>
      <c r="B265" s="554" t="s">
        <v>876</v>
      </c>
      <c r="C265" s="682"/>
      <c r="D265" s="61"/>
      <c r="E265" s="61"/>
      <c r="F265" s="62">
        <f>SUM(F242:F264)</f>
        <v>0</v>
      </c>
    </row>
    <row r="266" spans="1:6" ht="15.75" thickTop="1" x14ac:dyDescent="0.25">
      <c r="A266" s="589"/>
      <c r="B266" s="555"/>
      <c r="C266" s="680"/>
      <c r="D266" s="46"/>
      <c r="E266" s="46"/>
      <c r="F266" s="322"/>
    </row>
    <row r="267" spans="1:6" x14ac:dyDescent="0.25">
      <c r="A267" s="35" t="s">
        <v>608</v>
      </c>
      <c r="B267" s="590" t="s">
        <v>877</v>
      </c>
      <c r="C267" s="680"/>
      <c r="D267" s="46"/>
      <c r="E267" s="46"/>
      <c r="F267" s="46"/>
    </row>
    <row r="268" spans="1:6" x14ac:dyDescent="0.25">
      <c r="A268" s="43"/>
      <c r="B268" s="590"/>
      <c r="C268" s="680"/>
      <c r="D268" s="46"/>
      <c r="E268" s="46"/>
      <c r="F268" s="46"/>
    </row>
    <row r="269" spans="1:6" ht="25.5" x14ac:dyDescent="0.25">
      <c r="A269" s="43" t="s">
        <v>878</v>
      </c>
      <c r="B269" s="591" t="s">
        <v>881</v>
      </c>
      <c r="C269" s="680" t="s">
        <v>5</v>
      </c>
      <c r="D269" s="46">
        <v>17</v>
      </c>
      <c r="E269" s="46"/>
      <c r="F269" s="59">
        <f>D269*E269</f>
        <v>0</v>
      </c>
    </row>
    <row r="270" spans="1:6" x14ac:dyDescent="0.25">
      <c r="A270" s="43"/>
      <c r="B270" s="590"/>
      <c r="C270" s="680"/>
      <c r="D270" s="46"/>
      <c r="E270" s="46"/>
      <c r="F270" s="46"/>
    </row>
    <row r="271" spans="1:6" ht="25.5" x14ac:dyDescent="0.25">
      <c r="A271" s="43" t="s">
        <v>879</v>
      </c>
      <c r="B271" s="591" t="s">
        <v>883</v>
      </c>
      <c r="C271" s="680" t="s">
        <v>5</v>
      </c>
      <c r="D271" s="46">
        <v>43</v>
      </c>
      <c r="E271" s="46"/>
      <c r="F271" s="59">
        <f>D271*E271</f>
        <v>0</v>
      </c>
    </row>
    <row r="272" spans="1:6" x14ac:dyDescent="0.25">
      <c r="A272" s="43"/>
      <c r="B272" s="590"/>
      <c r="C272" s="680"/>
      <c r="D272" s="46"/>
      <c r="E272" s="46"/>
      <c r="F272" s="46"/>
    </row>
    <row r="273" spans="1:6" ht="25.5" x14ac:dyDescent="0.25">
      <c r="A273" s="43" t="s">
        <v>880</v>
      </c>
      <c r="B273" s="591" t="s">
        <v>885</v>
      </c>
      <c r="C273" s="680" t="s">
        <v>5</v>
      </c>
      <c r="D273" s="46">
        <v>43</v>
      </c>
      <c r="E273" s="46"/>
      <c r="F273" s="59">
        <f>D273*E273</f>
        <v>0</v>
      </c>
    </row>
    <row r="274" spans="1:6" x14ac:dyDescent="0.25">
      <c r="A274" s="43"/>
      <c r="B274" s="591"/>
      <c r="C274" s="680"/>
      <c r="D274" s="46"/>
      <c r="E274" s="46"/>
      <c r="F274" s="46"/>
    </row>
    <row r="275" spans="1:6" x14ac:dyDescent="0.25">
      <c r="A275" s="43" t="s">
        <v>882</v>
      </c>
      <c r="B275" s="51" t="s">
        <v>887</v>
      </c>
      <c r="C275" s="680" t="s">
        <v>51</v>
      </c>
      <c r="D275" s="46">
        <v>3</v>
      </c>
      <c r="E275" s="46"/>
      <c r="F275" s="59">
        <f>D275*E275</f>
        <v>0</v>
      </c>
    </row>
    <row r="276" spans="1:6" x14ac:dyDescent="0.25">
      <c r="A276" s="43"/>
      <c r="B276" s="51"/>
      <c r="C276" s="680"/>
      <c r="D276" s="46"/>
      <c r="E276" s="46"/>
      <c r="F276" s="46"/>
    </row>
    <row r="277" spans="1:6" ht="25.5" x14ac:dyDescent="0.25">
      <c r="A277" s="43" t="s">
        <v>884</v>
      </c>
      <c r="B277" s="51" t="s">
        <v>888</v>
      </c>
      <c r="C277" s="680" t="s">
        <v>5</v>
      </c>
      <c r="D277" s="46">
        <v>17</v>
      </c>
      <c r="E277" s="46"/>
      <c r="F277" s="59">
        <f>D277*E277</f>
        <v>0</v>
      </c>
    </row>
    <row r="278" spans="1:6" x14ac:dyDescent="0.25">
      <c r="A278" s="43"/>
      <c r="B278" s="51"/>
      <c r="C278" s="680"/>
      <c r="D278" s="46"/>
      <c r="E278" s="46"/>
      <c r="F278" s="59"/>
    </row>
    <row r="279" spans="1:6" x14ac:dyDescent="0.25">
      <c r="A279" s="43" t="s">
        <v>886</v>
      </c>
      <c r="B279" s="51" t="s">
        <v>889</v>
      </c>
      <c r="C279" s="680" t="s">
        <v>18</v>
      </c>
      <c r="D279" s="46">
        <v>1</v>
      </c>
      <c r="E279" s="46"/>
      <c r="F279" s="59">
        <f>D279*E279</f>
        <v>0</v>
      </c>
    </row>
    <row r="280" spans="1:6" x14ac:dyDescent="0.25">
      <c r="A280" s="43"/>
      <c r="B280" s="51"/>
      <c r="C280" s="680"/>
      <c r="D280" s="46"/>
      <c r="E280" s="46"/>
      <c r="F280" s="59"/>
    </row>
    <row r="281" spans="1:6" x14ac:dyDescent="0.25">
      <c r="A281" s="43" t="s">
        <v>1384</v>
      </c>
      <c r="B281" s="51" t="s">
        <v>1385</v>
      </c>
      <c r="C281" s="680" t="s">
        <v>18</v>
      </c>
      <c r="D281" s="46">
        <v>1</v>
      </c>
      <c r="E281" s="46"/>
      <c r="F281" s="59">
        <f>D281*E281</f>
        <v>0</v>
      </c>
    </row>
    <row r="282" spans="1:6" x14ac:dyDescent="0.25">
      <c r="A282" s="43"/>
      <c r="B282" s="51"/>
      <c r="C282" s="680"/>
      <c r="D282" s="46"/>
      <c r="E282" s="46"/>
      <c r="F282" s="46"/>
    </row>
    <row r="283" spans="1:6" ht="15.75" thickBot="1" x14ac:dyDescent="0.3">
      <c r="A283" s="60"/>
      <c r="B283" s="554" t="s">
        <v>890</v>
      </c>
      <c r="C283" s="682"/>
      <c r="D283" s="61"/>
      <c r="E283" s="61"/>
      <c r="F283" s="62">
        <f>SUM(F268:F282)</f>
        <v>0</v>
      </c>
    </row>
    <row r="284" spans="1:6" ht="15.75" thickTop="1" x14ac:dyDescent="0.25">
      <c r="A284" s="43"/>
      <c r="B284" s="552"/>
      <c r="C284" s="680"/>
      <c r="D284" s="46"/>
      <c r="E284" s="46"/>
      <c r="F284" s="46"/>
    </row>
    <row r="285" spans="1:6" ht="15.75" thickBot="1" x14ac:dyDescent="0.3">
      <c r="A285" s="594" t="s">
        <v>50</v>
      </c>
      <c r="B285" s="645" t="s">
        <v>1309</v>
      </c>
      <c r="C285" s="682"/>
      <c r="D285" s="61"/>
      <c r="E285" s="61"/>
      <c r="F285" s="62">
        <f>F9+F17+F48+F60+F116+F135+F155+F222+F234+F265+F283</f>
        <v>0</v>
      </c>
    </row>
    <row r="286" spans="1:6" ht="15.75" thickTop="1" x14ac:dyDescent="0.25"/>
  </sheetData>
  <pageMargins left="0.74803149606299213" right="0.74803149606299213" top="0.74803149606299213" bottom="0.74803149606299213" header="0.31496062992125984" footer="0.31496062992125984"/>
  <pageSetup paperSize="9" scale="95" orientation="portrait" verticalDpi="0" r:id="rId1"/>
  <headerFooter>
    <oddFooter>&amp;R&amp;P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6" tint="0.39997558519241921"/>
  </sheetPr>
  <dimension ref="A1:I900"/>
  <sheetViews>
    <sheetView view="pageBreakPreview" zoomScaleNormal="100" zoomScaleSheetLayoutView="100" workbookViewId="0">
      <selection activeCell="B7" sqref="B7"/>
    </sheetView>
  </sheetViews>
  <sheetFormatPr defaultRowHeight="15" x14ac:dyDescent="0.25"/>
  <cols>
    <col min="1" max="1" width="6.140625" style="31" customWidth="1"/>
    <col min="2" max="2" width="39.7109375" style="19" customWidth="1"/>
    <col min="3" max="3" width="6.7109375" style="680" customWidth="1"/>
    <col min="4" max="4" width="8.140625" style="67" bestFit="1" customWidth="1"/>
    <col min="5" max="5" width="12" style="41" customWidth="1"/>
    <col min="6" max="6" width="12" style="34" customWidth="1"/>
    <col min="257" max="257" width="6.140625" customWidth="1"/>
    <col min="258" max="258" width="39.7109375" customWidth="1"/>
    <col min="259" max="259" width="6.7109375" customWidth="1"/>
    <col min="260" max="260" width="8.140625" bestFit="1" customWidth="1"/>
    <col min="261" max="262" width="12" customWidth="1"/>
    <col min="513" max="513" width="6.140625" customWidth="1"/>
    <col min="514" max="514" width="39.7109375" customWidth="1"/>
    <col min="515" max="515" width="6.7109375" customWidth="1"/>
    <col min="516" max="516" width="8.140625" bestFit="1" customWidth="1"/>
    <col min="517" max="518" width="12" customWidth="1"/>
    <col min="769" max="769" width="6.140625" customWidth="1"/>
    <col min="770" max="770" width="39.7109375" customWidth="1"/>
    <col min="771" max="771" width="6.7109375" customWidth="1"/>
    <col min="772" max="772" width="8.140625" bestFit="1" customWidth="1"/>
    <col min="773" max="774" width="12" customWidth="1"/>
    <col min="1025" max="1025" width="6.140625" customWidth="1"/>
    <col min="1026" max="1026" width="39.7109375" customWidth="1"/>
    <col min="1027" max="1027" width="6.7109375" customWidth="1"/>
    <col min="1028" max="1028" width="8.140625" bestFit="1" customWidth="1"/>
    <col min="1029" max="1030" width="12" customWidth="1"/>
    <col min="1281" max="1281" width="6.140625" customWidth="1"/>
    <col min="1282" max="1282" width="39.7109375" customWidth="1"/>
    <col min="1283" max="1283" width="6.7109375" customWidth="1"/>
    <col min="1284" max="1284" width="8.140625" bestFit="1" customWidth="1"/>
    <col min="1285" max="1286" width="12" customWidth="1"/>
    <col min="1537" max="1537" width="6.140625" customWidth="1"/>
    <col min="1538" max="1538" width="39.7109375" customWidth="1"/>
    <col min="1539" max="1539" width="6.7109375" customWidth="1"/>
    <col min="1540" max="1540" width="8.140625" bestFit="1" customWidth="1"/>
    <col min="1541" max="1542" width="12" customWidth="1"/>
    <col min="1793" max="1793" width="6.140625" customWidth="1"/>
    <col min="1794" max="1794" width="39.7109375" customWidth="1"/>
    <col min="1795" max="1795" width="6.7109375" customWidth="1"/>
    <col min="1796" max="1796" width="8.140625" bestFit="1" customWidth="1"/>
    <col min="1797" max="1798" width="12" customWidth="1"/>
    <col min="2049" max="2049" width="6.140625" customWidth="1"/>
    <col min="2050" max="2050" width="39.7109375" customWidth="1"/>
    <col min="2051" max="2051" width="6.7109375" customWidth="1"/>
    <col min="2052" max="2052" width="8.140625" bestFit="1" customWidth="1"/>
    <col min="2053" max="2054" width="12" customWidth="1"/>
    <col min="2305" max="2305" width="6.140625" customWidth="1"/>
    <col min="2306" max="2306" width="39.7109375" customWidth="1"/>
    <col min="2307" max="2307" width="6.7109375" customWidth="1"/>
    <col min="2308" max="2308" width="8.140625" bestFit="1" customWidth="1"/>
    <col min="2309" max="2310" width="12" customWidth="1"/>
    <col min="2561" max="2561" width="6.140625" customWidth="1"/>
    <col min="2562" max="2562" width="39.7109375" customWidth="1"/>
    <col min="2563" max="2563" width="6.7109375" customWidth="1"/>
    <col min="2564" max="2564" width="8.140625" bestFit="1" customWidth="1"/>
    <col min="2565" max="2566" width="12" customWidth="1"/>
    <col min="2817" max="2817" width="6.140625" customWidth="1"/>
    <col min="2818" max="2818" width="39.7109375" customWidth="1"/>
    <col min="2819" max="2819" width="6.7109375" customWidth="1"/>
    <col min="2820" max="2820" width="8.140625" bestFit="1" customWidth="1"/>
    <col min="2821" max="2822" width="12" customWidth="1"/>
    <col min="3073" max="3073" width="6.140625" customWidth="1"/>
    <col min="3074" max="3074" width="39.7109375" customWidth="1"/>
    <col min="3075" max="3075" width="6.7109375" customWidth="1"/>
    <col min="3076" max="3076" width="8.140625" bestFit="1" customWidth="1"/>
    <col min="3077" max="3078" width="12" customWidth="1"/>
    <col min="3329" max="3329" width="6.140625" customWidth="1"/>
    <col min="3330" max="3330" width="39.7109375" customWidth="1"/>
    <col min="3331" max="3331" width="6.7109375" customWidth="1"/>
    <col min="3332" max="3332" width="8.140625" bestFit="1" customWidth="1"/>
    <col min="3333" max="3334" width="12" customWidth="1"/>
    <col min="3585" max="3585" width="6.140625" customWidth="1"/>
    <col min="3586" max="3586" width="39.7109375" customWidth="1"/>
    <col min="3587" max="3587" width="6.7109375" customWidth="1"/>
    <col min="3588" max="3588" width="8.140625" bestFit="1" customWidth="1"/>
    <col min="3589" max="3590" width="12" customWidth="1"/>
    <col min="3841" max="3841" width="6.140625" customWidth="1"/>
    <col min="3842" max="3842" width="39.7109375" customWidth="1"/>
    <col min="3843" max="3843" width="6.7109375" customWidth="1"/>
    <col min="3844" max="3844" width="8.140625" bestFit="1" customWidth="1"/>
    <col min="3845" max="3846" width="12" customWidth="1"/>
    <col min="4097" max="4097" width="6.140625" customWidth="1"/>
    <col min="4098" max="4098" width="39.7109375" customWidth="1"/>
    <col min="4099" max="4099" width="6.7109375" customWidth="1"/>
    <col min="4100" max="4100" width="8.140625" bestFit="1" customWidth="1"/>
    <col min="4101" max="4102" width="12" customWidth="1"/>
    <col min="4353" max="4353" width="6.140625" customWidth="1"/>
    <col min="4354" max="4354" width="39.7109375" customWidth="1"/>
    <col min="4355" max="4355" width="6.7109375" customWidth="1"/>
    <col min="4356" max="4356" width="8.140625" bestFit="1" customWidth="1"/>
    <col min="4357" max="4358" width="12" customWidth="1"/>
    <col min="4609" max="4609" width="6.140625" customWidth="1"/>
    <col min="4610" max="4610" width="39.7109375" customWidth="1"/>
    <col min="4611" max="4611" width="6.7109375" customWidth="1"/>
    <col min="4612" max="4612" width="8.140625" bestFit="1" customWidth="1"/>
    <col min="4613" max="4614" width="12" customWidth="1"/>
    <col min="4865" max="4865" width="6.140625" customWidth="1"/>
    <col min="4866" max="4866" width="39.7109375" customWidth="1"/>
    <col min="4867" max="4867" width="6.7109375" customWidth="1"/>
    <col min="4868" max="4868" width="8.140625" bestFit="1" customWidth="1"/>
    <col min="4869" max="4870" width="12" customWidth="1"/>
    <col min="5121" max="5121" width="6.140625" customWidth="1"/>
    <col min="5122" max="5122" width="39.7109375" customWidth="1"/>
    <col min="5123" max="5123" width="6.7109375" customWidth="1"/>
    <col min="5124" max="5124" width="8.140625" bestFit="1" customWidth="1"/>
    <col min="5125" max="5126" width="12" customWidth="1"/>
    <col min="5377" max="5377" width="6.140625" customWidth="1"/>
    <col min="5378" max="5378" width="39.7109375" customWidth="1"/>
    <col min="5379" max="5379" width="6.7109375" customWidth="1"/>
    <col min="5380" max="5380" width="8.140625" bestFit="1" customWidth="1"/>
    <col min="5381" max="5382" width="12" customWidth="1"/>
    <col min="5633" max="5633" width="6.140625" customWidth="1"/>
    <col min="5634" max="5634" width="39.7109375" customWidth="1"/>
    <col min="5635" max="5635" width="6.7109375" customWidth="1"/>
    <col min="5636" max="5636" width="8.140625" bestFit="1" customWidth="1"/>
    <col min="5637" max="5638" width="12" customWidth="1"/>
    <col min="5889" max="5889" width="6.140625" customWidth="1"/>
    <col min="5890" max="5890" width="39.7109375" customWidth="1"/>
    <col min="5891" max="5891" width="6.7109375" customWidth="1"/>
    <col min="5892" max="5892" width="8.140625" bestFit="1" customWidth="1"/>
    <col min="5893" max="5894" width="12" customWidth="1"/>
    <col min="6145" max="6145" width="6.140625" customWidth="1"/>
    <col min="6146" max="6146" width="39.7109375" customWidth="1"/>
    <col min="6147" max="6147" width="6.7109375" customWidth="1"/>
    <col min="6148" max="6148" width="8.140625" bestFit="1" customWidth="1"/>
    <col min="6149" max="6150" width="12" customWidth="1"/>
    <col min="6401" max="6401" width="6.140625" customWidth="1"/>
    <col min="6402" max="6402" width="39.7109375" customWidth="1"/>
    <col min="6403" max="6403" width="6.7109375" customWidth="1"/>
    <col min="6404" max="6404" width="8.140625" bestFit="1" customWidth="1"/>
    <col min="6405" max="6406" width="12" customWidth="1"/>
    <col min="6657" max="6657" width="6.140625" customWidth="1"/>
    <col min="6658" max="6658" width="39.7109375" customWidth="1"/>
    <col min="6659" max="6659" width="6.7109375" customWidth="1"/>
    <col min="6660" max="6660" width="8.140625" bestFit="1" customWidth="1"/>
    <col min="6661" max="6662" width="12" customWidth="1"/>
    <col min="6913" max="6913" width="6.140625" customWidth="1"/>
    <col min="6914" max="6914" width="39.7109375" customWidth="1"/>
    <col min="6915" max="6915" width="6.7109375" customWidth="1"/>
    <col min="6916" max="6916" width="8.140625" bestFit="1" customWidth="1"/>
    <col min="6917" max="6918" width="12" customWidth="1"/>
    <col min="7169" max="7169" width="6.140625" customWidth="1"/>
    <col min="7170" max="7170" width="39.7109375" customWidth="1"/>
    <col min="7171" max="7171" width="6.7109375" customWidth="1"/>
    <col min="7172" max="7172" width="8.140625" bestFit="1" customWidth="1"/>
    <col min="7173" max="7174" width="12" customWidth="1"/>
    <col min="7425" max="7425" width="6.140625" customWidth="1"/>
    <col min="7426" max="7426" width="39.7109375" customWidth="1"/>
    <col min="7427" max="7427" width="6.7109375" customWidth="1"/>
    <col min="7428" max="7428" width="8.140625" bestFit="1" customWidth="1"/>
    <col min="7429" max="7430" width="12" customWidth="1"/>
    <col min="7681" max="7681" width="6.140625" customWidth="1"/>
    <col min="7682" max="7682" width="39.7109375" customWidth="1"/>
    <col min="7683" max="7683" width="6.7109375" customWidth="1"/>
    <col min="7684" max="7684" width="8.140625" bestFit="1" customWidth="1"/>
    <col min="7685" max="7686" width="12" customWidth="1"/>
    <col min="7937" max="7937" width="6.140625" customWidth="1"/>
    <col min="7938" max="7938" width="39.7109375" customWidth="1"/>
    <col min="7939" max="7939" width="6.7109375" customWidth="1"/>
    <col min="7940" max="7940" width="8.140625" bestFit="1" customWidth="1"/>
    <col min="7941" max="7942" width="12" customWidth="1"/>
    <col min="8193" max="8193" width="6.140625" customWidth="1"/>
    <col min="8194" max="8194" width="39.7109375" customWidth="1"/>
    <col min="8195" max="8195" width="6.7109375" customWidth="1"/>
    <col min="8196" max="8196" width="8.140625" bestFit="1" customWidth="1"/>
    <col min="8197" max="8198" width="12" customWidth="1"/>
    <col min="8449" max="8449" width="6.140625" customWidth="1"/>
    <col min="8450" max="8450" width="39.7109375" customWidth="1"/>
    <col min="8451" max="8451" width="6.7109375" customWidth="1"/>
    <col min="8452" max="8452" width="8.140625" bestFit="1" customWidth="1"/>
    <col min="8453" max="8454" width="12" customWidth="1"/>
    <col min="8705" max="8705" width="6.140625" customWidth="1"/>
    <col min="8706" max="8706" width="39.7109375" customWidth="1"/>
    <col min="8707" max="8707" width="6.7109375" customWidth="1"/>
    <col min="8708" max="8708" width="8.140625" bestFit="1" customWidth="1"/>
    <col min="8709" max="8710" width="12" customWidth="1"/>
    <col min="8961" max="8961" width="6.140625" customWidth="1"/>
    <col min="8962" max="8962" width="39.7109375" customWidth="1"/>
    <col min="8963" max="8963" width="6.7109375" customWidth="1"/>
    <col min="8964" max="8964" width="8.140625" bestFit="1" customWidth="1"/>
    <col min="8965" max="8966" width="12" customWidth="1"/>
    <col min="9217" max="9217" width="6.140625" customWidth="1"/>
    <col min="9218" max="9218" width="39.7109375" customWidth="1"/>
    <col min="9219" max="9219" width="6.7109375" customWidth="1"/>
    <col min="9220" max="9220" width="8.140625" bestFit="1" customWidth="1"/>
    <col min="9221" max="9222" width="12" customWidth="1"/>
    <col min="9473" max="9473" width="6.140625" customWidth="1"/>
    <col min="9474" max="9474" width="39.7109375" customWidth="1"/>
    <col min="9475" max="9475" width="6.7109375" customWidth="1"/>
    <col min="9476" max="9476" width="8.140625" bestFit="1" customWidth="1"/>
    <col min="9477" max="9478" width="12" customWidth="1"/>
    <col min="9729" max="9729" width="6.140625" customWidth="1"/>
    <col min="9730" max="9730" width="39.7109375" customWidth="1"/>
    <col min="9731" max="9731" width="6.7109375" customWidth="1"/>
    <col min="9732" max="9732" width="8.140625" bestFit="1" customWidth="1"/>
    <col min="9733" max="9734" width="12" customWidth="1"/>
    <col min="9985" max="9985" width="6.140625" customWidth="1"/>
    <col min="9986" max="9986" width="39.7109375" customWidth="1"/>
    <col min="9987" max="9987" width="6.7109375" customWidth="1"/>
    <col min="9988" max="9988" width="8.140625" bestFit="1" customWidth="1"/>
    <col min="9989" max="9990" width="12" customWidth="1"/>
    <col min="10241" max="10241" width="6.140625" customWidth="1"/>
    <col min="10242" max="10242" width="39.7109375" customWidth="1"/>
    <col min="10243" max="10243" width="6.7109375" customWidth="1"/>
    <col min="10244" max="10244" width="8.140625" bestFit="1" customWidth="1"/>
    <col min="10245" max="10246" width="12" customWidth="1"/>
    <col min="10497" max="10497" width="6.140625" customWidth="1"/>
    <col min="10498" max="10498" width="39.7109375" customWidth="1"/>
    <col min="10499" max="10499" width="6.7109375" customWidth="1"/>
    <col min="10500" max="10500" width="8.140625" bestFit="1" customWidth="1"/>
    <col min="10501" max="10502" width="12" customWidth="1"/>
    <col min="10753" max="10753" width="6.140625" customWidth="1"/>
    <col min="10754" max="10754" width="39.7109375" customWidth="1"/>
    <col min="10755" max="10755" width="6.7109375" customWidth="1"/>
    <col min="10756" max="10756" width="8.140625" bestFit="1" customWidth="1"/>
    <col min="10757" max="10758" width="12" customWidth="1"/>
    <col min="11009" max="11009" width="6.140625" customWidth="1"/>
    <col min="11010" max="11010" width="39.7109375" customWidth="1"/>
    <col min="11011" max="11011" width="6.7109375" customWidth="1"/>
    <col min="11012" max="11012" width="8.140625" bestFit="1" customWidth="1"/>
    <col min="11013" max="11014" width="12" customWidth="1"/>
    <col min="11265" max="11265" width="6.140625" customWidth="1"/>
    <col min="11266" max="11266" width="39.7109375" customWidth="1"/>
    <col min="11267" max="11267" width="6.7109375" customWidth="1"/>
    <col min="11268" max="11268" width="8.140625" bestFit="1" customWidth="1"/>
    <col min="11269" max="11270" width="12" customWidth="1"/>
    <col min="11521" max="11521" width="6.140625" customWidth="1"/>
    <col min="11522" max="11522" width="39.7109375" customWidth="1"/>
    <col min="11523" max="11523" width="6.7109375" customWidth="1"/>
    <col min="11524" max="11524" width="8.140625" bestFit="1" customWidth="1"/>
    <col min="11525" max="11526" width="12" customWidth="1"/>
    <col min="11777" max="11777" width="6.140625" customWidth="1"/>
    <col min="11778" max="11778" width="39.7109375" customWidth="1"/>
    <col min="11779" max="11779" width="6.7109375" customWidth="1"/>
    <col min="11780" max="11780" width="8.140625" bestFit="1" customWidth="1"/>
    <col min="11781" max="11782" width="12" customWidth="1"/>
    <col min="12033" max="12033" width="6.140625" customWidth="1"/>
    <col min="12034" max="12034" width="39.7109375" customWidth="1"/>
    <col min="12035" max="12035" width="6.7109375" customWidth="1"/>
    <col min="12036" max="12036" width="8.140625" bestFit="1" customWidth="1"/>
    <col min="12037" max="12038" width="12" customWidth="1"/>
    <col min="12289" max="12289" width="6.140625" customWidth="1"/>
    <col min="12290" max="12290" width="39.7109375" customWidth="1"/>
    <col min="12291" max="12291" width="6.7109375" customWidth="1"/>
    <col min="12292" max="12292" width="8.140625" bestFit="1" customWidth="1"/>
    <col min="12293" max="12294" width="12" customWidth="1"/>
    <col min="12545" max="12545" width="6.140625" customWidth="1"/>
    <col min="12546" max="12546" width="39.7109375" customWidth="1"/>
    <col min="12547" max="12547" width="6.7109375" customWidth="1"/>
    <col min="12548" max="12548" width="8.140625" bestFit="1" customWidth="1"/>
    <col min="12549" max="12550" width="12" customWidth="1"/>
    <col min="12801" max="12801" width="6.140625" customWidth="1"/>
    <col min="12802" max="12802" width="39.7109375" customWidth="1"/>
    <col min="12803" max="12803" width="6.7109375" customWidth="1"/>
    <col min="12804" max="12804" width="8.140625" bestFit="1" customWidth="1"/>
    <col min="12805" max="12806" width="12" customWidth="1"/>
    <col min="13057" max="13057" width="6.140625" customWidth="1"/>
    <col min="13058" max="13058" width="39.7109375" customWidth="1"/>
    <col min="13059" max="13059" width="6.7109375" customWidth="1"/>
    <col min="13060" max="13060" width="8.140625" bestFit="1" customWidth="1"/>
    <col min="13061" max="13062" width="12" customWidth="1"/>
    <col min="13313" max="13313" width="6.140625" customWidth="1"/>
    <col min="13314" max="13314" width="39.7109375" customWidth="1"/>
    <col min="13315" max="13315" width="6.7109375" customWidth="1"/>
    <col min="13316" max="13316" width="8.140625" bestFit="1" customWidth="1"/>
    <col min="13317" max="13318" width="12" customWidth="1"/>
    <col min="13569" max="13569" width="6.140625" customWidth="1"/>
    <col min="13570" max="13570" width="39.7109375" customWidth="1"/>
    <col min="13571" max="13571" width="6.7109375" customWidth="1"/>
    <col min="13572" max="13572" width="8.140625" bestFit="1" customWidth="1"/>
    <col min="13573" max="13574" width="12" customWidth="1"/>
    <col min="13825" max="13825" width="6.140625" customWidth="1"/>
    <col min="13826" max="13826" width="39.7109375" customWidth="1"/>
    <col min="13827" max="13827" width="6.7109375" customWidth="1"/>
    <col min="13828" max="13828" width="8.140625" bestFit="1" customWidth="1"/>
    <col min="13829" max="13830" width="12" customWidth="1"/>
    <col min="14081" max="14081" width="6.140625" customWidth="1"/>
    <col min="14082" max="14082" width="39.7109375" customWidth="1"/>
    <col min="14083" max="14083" width="6.7109375" customWidth="1"/>
    <col min="14084" max="14084" width="8.140625" bestFit="1" customWidth="1"/>
    <col min="14085" max="14086" width="12" customWidth="1"/>
    <col min="14337" max="14337" width="6.140625" customWidth="1"/>
    <col min="14338" max="14338" width="39.7109375" customWidth="1"/>
    <col min="14339" max="14339" width="6.7109375" customWidth="1"/>
    <col min="14340" max="14340" width="8.140625" bestFit="1" customWidth="1"/>
    <col min="14341" max="14342" width="12" customWidth="1"/>
    <col min="14593" max="14593" width="6.140625" customWidth="1"/>
    <col min="14594" max="14594" width="39.7109375" customWidth="1"/>
    <col min="14595" max="14595" width="6.7109375" customWidth="1"/>
    <col min="14596" max="14596" width="8.140625" bestFit="1" customWidth="1"/>
    <col min="14597" max="14598" width="12" customWidth="1"/>
    <col min="14849" max="14849" width="6.140625" customWidth="1"/>
    <col min="14850" max="14850" width="39.7109375" customWidth="1"/>
    <col min="14851" max="14851" width="6.7109375" customWidth="1"/>
    <col min="14852" max="14852" width="8.140625" bestFit="1" customWidth="1"/>
    <col min="14853" max="14854" width="12" customWidth="1"/>
    <col min="15105" max="15105" width="6.140625" customWidth="1"/>
    <col min="15106" max="15106" width="39.7109375" customWidth="1"/>
    <col min="15107" max="15107" width="6.7109375" customWidth="1"/>
    <col min="15108" max="15108" width="8.140625" bestFit="1" customWidth="1"/>
    <col min="15109" max="15110" width="12" customWidth="1"/>
    <col min="15361" max="15361" width="6.140625" customWidth="1"/>
    <col min="15362" max="15362" width="39.7109375" customWidth="1"/>
    <col min="15363" max="15363" width="6.7109375" customWidth="1"/>
    <col min="15364" max="15364" width="8.140625" bestFit="1" customWidth="1"/>
    <col min="15365" max="15366" width="12" customWidth="1"/>
    <col min="15617" max="15617" width="6.140625" customWidth="1"/>
    <col min="15618" max="15618" width="39.7109375" customWidth="1"/>
    <col min="15619" max="15619" width="6.7109375" customWidth="1"/>
    <col min="15620" max="15620" width="8.140625" bestFit="1" customWidth="1"/>
    <col min="15621" max="15622" width="12" customWidth="1"/>
    <col min="15873" max="15873" width="6.140625" customWidth="1"/>
    <col min="15874" max="15874" width="39.7109375" customWidth="1"/>
    <col min="15875" max="15875" width="6.7109375" customWidth="1"/>
    <col min="15876" max="15876" width="8.140625" bestFit="1" customWidth="1"/>
    <col min="15877" max="15878" width="12" customWidth="1"/>
    <col min="16129" max="16129" width="6.140625" customWidth="1"/>
    <col min="16130" max="16130" width="39.7109375" customWidth="1"/>
    <col min="16131" max="16131" width="6.7109375" customWidth="1"/>
    <col min="16132" max="16132" width="8.140625" bestFit="1" customWidth="1"/>
    <col min="16133" max="16134" width="12" customWidth="1"/>
  </cols>
  <sheetData>
    <row r="1" spans="1:7" ht="31.5" customHeight="1" x14ac:dyDescent="0.25">
      <c r="A1" s="24" t="s">
        <v>7</v>
      </c>
      <c r="B1" s="25" t="s">
        <v>19</v>
      </c>
      <c r="C1" s="26" t="s">
        <v>0</v>
      </c>
      <c r="D1" s="27" t="s">
        <v>1</v>
      </c>
      <c r="E1" s="28" t="s">
        <v>20</v>
      </c>
      <c r="F1" s="29" t="s">
        <v>2</v>
      </c>
      <c r="G1" s="30"/>
    </row>
    <row r="2" spans="1:7" x14ac:dyDescent="0.25">
      <c r="D2" s="33"/>
      <c r="G2" s="18"/>
    </row>
    <row r="3" spans="1:7" ht="15" customHeight="1" x14ac:dyDescent="0.25">
      <c r="A3" s="35" t="s">
        <v>219</v>
      </c>
      <c r="B3" s="36" t="s">
        <v>1307</v>
      </c>
      <c r="C3" s="681"/>
      <c r="D3" s="37"/>
      <c r="E3" s="38"/>
      <c r="F3" s="39"/>
      <c r="G3" s="18"/>
    </row>
    <row r="4" spans="1:7" ht="15" customHeight="1" x14ac:dyDescent="0.25">
      <c r="B4" s="40"/>
      <c r="D4" s="33"/>
      <c r="G4" s="18"/>
    </row>
    <row r="5" spans="1:7" x14ac:dyDescent="0.25">
      <c r="A5" s="35" t="s">
        <v>190</v>
      </c>
      <c r="B5" s="36" t="s">
        <v>60</v>
      </c>
      <c r="D5" s="34"/>
      <c r="G5" s="30"/>
    </row>
    <row r="6" spans="1:7" ht="15" customHeight="1" x14ac:dyDescent="0.25">
      <c r="A6" s="35"/>
      <c r="B6" s="36"/>
      <c r="C6" s="681"/>
      <c r="D6" s="37"/>
      <c r="E6" s="38"/>
      <c r="F6" s="39"/>
      <c r="G6" s="30"/>
    </row>
    <row r="7" spans="1:7" s="73" customFormat="1" ht="102" x14ac:dyDescent="0.2">
      <c r="A7" s="43" t="s">
        <v>192</v>
      </c>
      <c r="B7" s="74" t="s">
        <v>61</v>
      </c>
      <c r="C7" s="680"/>
      <c r="D7" s="52"/>
      <c r="E7" s="53"/>
      <c r="F7" s="46"/>
      <c r="G7" s="72"/>
    </row>
    <row r="8" spans="1:7" s="73" customFormat="1" ht="14.25" x14ac:dyDescent="0.2">
      <c r="A8" s="43"/>
      <c r="B8" s="51" t="s">
        <v>63</v>
      </c>
      <c r="C8" s="680" t="s">
        <v>5</v>
      </c>
      <c r="D8" s="52">
        <v>6</v>
      </c>
      <c r="E8" s="53"/>
      <c r="F8" s="46">
        <f>D8*E8</f>
        <v>0</v>
      </c>
      <c r="G8" s="72"/>
    </row>
    <row r="9" spans="1:7" s="73" customFormat="1" ht="14.25" x14ac:dyDescent="0.2">
      <c r="A9" s="43"/>
      <c r="B9" s="51" t="s">
        <v>62</v>
      </c>
      <c r="C9" s="680" t="s">
        <v>5</v>
      </c>
      <c r="D9" s="52">
        <v>2</v>
      </c>
      <c r="E9" s="53"/>
      <c r="F9" s="46">
        <f>D9*E9</f>
        <v>0</v>
      </c>
      <c r="G9" s="72"/>
    </row>
    <row r="10" spans="1:7" s="73" customFormat="1" ht="14.25" x14ac:dyDescent="0.2">
      <c r="A10" s="43"/>
      <c r="B10" s="51"/>
      <c r="C10" s="680"/>
      <c r="D10" s="52"/>
      <c r="E10" s="53"/>
      <c r="F10" s="46"/>
      <c r="G10" s="72"/>
    </row>
    <row r="11" spans="1:7" s="73" customFormat="1" ht="51" x14ac:dyDescent="0.2">
      <c r="A11" s="43" t="s">
        <v>193</v>
      </c>
      <c r="B11" s="75" t="s">
        <v>30</v>
      </c>
      <c r="C11" s="680"/>
      <c r="D11" s="52"/>
      <c r="E11" s="53"/>
      <c r="F11" s="46"/>
      <c r="G11" s="72"/>
    </row>
    <row r="12" spans="1:7" s="73" customFormat="1" ht="14.25" x14ac:dyDescent="0.2">
      <c r="A12" s="43"/>
      <c r="B12" s="75" t="s">
        <v>31</v>
      </c>
      <c r="C12" s="680" t="s">
        <v>29</v>
      </c>
      <c r="D12" s="52">
        <v>3</v>
      </c>
      <c r="E12" s="53"/>
      <c r="F12" s="46">
        <f>D12*E12</f>
        <v>0</v>
      </c>
      <c r="G12" s="72"/>
    </row>
    <row r="13" spans="1:7" s="73" customFormat="1" ht="14.25" x14ac:dyDescent="0.2">
      <c r="A13" s="43"/>
      <c r="B13" s="75"/>
      <c r="C13" s="680"/>
      <c r="D13" s="52"/>
      <c r="E13" s="53"/>
      <c r="F13" s="46"/>
      <c r="G13" s="72"/>
    </row>
    <row r="14" spans="1:7" s="73" customFormat="1" ht="51.75" customHeight="1" x14ac:dyDescent="0.2">
      <c r="A14" s="43" t="s">
        <v>194</v>
      </c>
      <c r="B14" s="75" t="s">
        <v>64</v>
      </c>
      <c r="C14" s="680"/>
      <c r="D14" s="52"/>
      <c r="E14" s="53"/>
      <c r="F14" s="46"/>
      <c r="G14" s="72"/>
    </row>
    <row r="15" spans="1:7" s="73" customFormat="1" ht="14.25" x14ac:dyDescent="0.2">
      <c r="A15" s="43"/>
      <c r="B15" s="75" t="s">
        <v>33</v>
      </c>
      <c r="C15" s="680" t="s">
        <v>29</v>
      </c>
      <c r="D15" s="52">
        <v>5</v>
      </c>
      <c r="E15" s="53"/>
      <c r="F15" s="46">
        <f>D15*E15</f>
        <v>0</v>
      </c>
      <c r="G15" s="72"/>
    </row>
    <row r="16" spans="1:7" s="73" customFormat="1" ht="14.25" x14ac:dyDescent="0.2">
      <c r="A16" s="43"/>
      <c r="B16" s="75"/>
      <c r="C16" s="680"/>
      <c r="D16" s="52"/>
      <c r="E16" s="53"/>
      <c r="F16" s="46"/>
      <c r="G16" s="72"/>
    </row>
    <row r="17" spans="1:7" s="78" customFormat="1" ht="165.75" x14ac:dyDescent="0.2">
      <c r="A17" s="43" t="s">
        <v>195</v>
      </c>
      <c r="B17" s="23" t="s">
        <v>90</v>
      </c>
      <c r="C17" s="680"/>
      <c r="D17" s="52"/>
      <c r="E17" s="54"/>
      <c r="F17" s="55"/>
      <c r="G17" s="77"/>
    </row>
    <row r="18" spans="1:7" s="73" customFormat="1" ht="14.25" x14ac:dyDescent="0.2">
      <c r="A18" s="43"/>
      <c r="B18" s="23" t="s">
        <v>65</v>
      </c>
      <c r="C18" s="680" t="s">
        <v>22</v>
      </c>
      <c r="D18" s="52">
        <v>3</v>
      </c>
      <c r="E18" s="53"/>
      <c r="F18" s="46">
        <f t="shared" ref="F18:F23" si="0">E18*D18</f>
        <v>0</v>
      </c>
      <c r="G18" s="72"/>
    </row>
    <row r="19" spans="1:7" s="73" customFormat="1" ht="14.25" x14ac:dyDescent="0.2">
      <c r="A19" s="43"/>
      <c r="B19" s="23" t="s">
        <v>66</v>
      </c>
      <c r="C19" s="680" t="s">
        <v>22</v>
      </c>
      <c r="D19" s="52">
        <v>3</v>
      </c>
      <c r="E19" s="53"/>
      <c r="F19" s="46">
        <f t="shared" si="0"/>
        <v>0</v>
      </c>
      <c r="G19" s="72"/>
    </row>
    <row r="20" spans="1:7" s="73" customFormat="1" ht="14.25" x14ac:dyDescent="0.2">
      <c r="A20" s="43"/>
      <c r="B20" s="23" t="s">
        <v>68</v>
      </c>
      <c r="C20" s="680" t="s">
        <v>22</v>
      </c>
      <c r="D20" s="52">
        <v>3</v>
      </c>
      <c r="E20" s="53"/>
      <c r="F20" s="46">
        <f t="shared" si="0"/>
        <v>0</v>
      </c>
      <c r="G20" s="72"/>
    </row>
    <row r="21" spans="1:7" s="73" customFormat="1" ht="14.25" x14ac:dyDescent="0.2">
      <c r="A21" s="43"/>
      <c r="B21" s="23" t="s">
        <v>67</v>
      </c>
      <c r="C21" s="680" t="s">
        <v>51</v>
      </c>
      <c r="D21" s="52">
        <v>2</v>
      </c>
      <c r="E21" s="53"/>
      <c r="F21" s="46">
        <f t="shared" si="0"/>
        <v>0</v>
      </c>
      <c r="G21" s="72"/>
    </row>
    <row r="22" spans="1:7" s="73" customFormat="1" ht="14.25" x14ac:dyDescent="0.2">
      <c r="A22" s="43"/>
      <c r="B22" s="23" t="s">
        <v>69</v>
      </c>
      <c r="C22" s="680" t="s">
        <v>22</v>
      </c>
      <c r="D22" s="52">
        <v>3</v>
      </c>
      <c r="E22" s="53"/>
      <c r="F22" s="46">
        <f t="shared" si="0"/>
        <v>0</v>
      </c>
      <c r="G22" s="72"/>
    </row>
    <row r="23" spans="1:7" s="73" customFormat="1" ht="14.25" x14ac:dyDescent="0.2">
      <c r="A23" s="43"/>
      <c r="B23" s="23" t="s">
        <v>67</v>
      </c>
      <c r="C23" s="680" t="s">
        <v>51</v>
      </c>
      <c r="D23" s="52">
        <v>2</v>
      </c>
      <c r="E23" s="53"/>
      <c r="F23" s="46">
        <f t="shared" si="0"/>
        <v>0</v>
      </c>
      <c r="G23" s="72"/>
    </row>
    <row r="24" spans="1:7" s="73" customFormat="1" ht="14.25" x14ac:dyDescent="0.2">
      <c r="A24" s="43"/>
      <c r="B24" s="75"/>
      <c r="C24" s="680"/>
      <c r="D24" s="52"/>
      <c r="E24" s="53"/>
      <c r="F24" s="46"/>
      <c r="G24" s="72"/>
    </row>
    <row r="25" spans="1:7" s="73" customFormat="1" ht="14.25" x14ac:dyDescent="0.2">
      <c r="A25" s="43"/>
      <c r="B25" s="75"/>
      <c r="C25" s="680"/>
      <c r="D25" s="52"/>
      <c r="E25" s="53"/>
      <c r="F25" s="46"/>
      <c r="G25" s="72"/>
    </row>
    <row r="26" spans="1:7" s="73" customFormat="1" ht="76.5" x14ac:dyDescent="0.2">
      <c r="A26" s="43" t="s">
        <v>196</v>
      </c>
      <c r="B26" s="75" t="s">
        <v>70</v>
      </c>
      <c r="C26" s="680"/>
      <c r="D26" s="52"/>
      <c r="E26" s="53"/>
      <c r="F26" s="46"/>
      <c r="G26" s="72"/>
    </row>
    <row r="27" spans="1:7" s="73" customFormat="1" ht="14.25" x14ac:dyDescent="0.2">
      <c r="A27" s="43"/>
      <c r="B27" s="75" t="s">
        <v>34</v>
      </c>
      <c r="C27" s="680" t="s">
        <v>18</v>
      </c>
      <c r="D27" s="52">
        <v>2</v>
      </c>
      <c r="E27" s="53"/>
      <c r="F27" s="46">
        <f>E27*D27</f>
        <v>0</v>
      </c>
      <c r="G27" s="72"/>
    </row>
    <row r="28" spans="1:7" s="73" customFormat="1" ht="14.25" x14ac:dyDescent="0.2">
      <c r="A28" s="43"/>
      <c r="B28" s="75"/>
      <c r="C28" s="680"/>
      <c r="D28" s="52"/>
      <c r="E28" s="53"/>
      <c r="F28" s="46"/>
      <c r="G28" s="72"/>
    </row>
    <row r="29" spans="1:7" s="73" customFormat="1" ht="25.5" x14ac:dyDescent="0.2">
      <c r="A29" s="43" t="s">
        <v>197</v>
      </c>
      <c r="B29" s="75" t="s">
        <v>71</v>
      </c>
      <c r="C29" s="680" t="s">
        <v>29</v>
      </c>
      <c r="D29" s="52">
        <v>1</v>
      </c>
      <c r="E29" s="53"/>
      <c r="F29" s="46">
        <f>E29*D29</f>
        <v>0</v>
      </c>
      <c r="G29" s="72"/>
    </row>
    <row r="30" spans="1:7" s="73" customFormat="1" ht="14.25" x14ac:dyDescent="0.2">
      <c r="A30" s="43"/>
      <c r="B30" s="75"/>
      <c r="C30" s="680"/>
      <c r="D30" s="52"/>
      <c r="E30" s="53"/>
      <c r="F30" s="46"/>
      <c r="G30" s="72"/>
    </row>
    <row r="31" spans="1:7" s="73" customFormat="1" ht="103.5" customHeight="1" x14ac:dyDescent="0.2">
      <c r="A31" s="43" t="s">
        <v>198</v>
      </c>
      <c r="B31" s="75" t="s">
        <v>36</v>
      </c>
      <c r="C31" s="680"/>
      <c r="D31" s="52"/>
      <c r="E31" s="53"/>
      <c r="F31" s="46"/>
      <c r="G31" s="72"/>
    </row>
    <row r="32" spans="1:7" s="73" customFormat="1" ht="14.25" x14ac:dyDescent="0.2">
      <c r="A32" s="43"/>
      <c r="B32" s="75" t="s">
        <v>72</v>
      </c>
      <c r="C32" s="680" t="s">
        <v>18</v>
      </c>
      <c r="D32" s="52">
        <v>2</v>
      </c>
      <c r="E32" s="53"/>
      <c r="F32" s="46">
        <f>E32*D32</f>
        <v>0</v>
      </c>
      <c r="G32" s="72"/>
    </row>
    <row r="33" spans="1:9" s="73" customFormat="1" ht="14.25" x14ac:dyDescent="0.2">
      <c r="A33" s="43"/>
      <c r="B33" s="75" t="s">
        <v>118</v>
      </c>
      <c r="C33" s="680" t="s">
        <v>18</v>
      </c>
      <c r="D33" s="52">
        <v>2</v>
      </c>
      <c r="E33" s="53"/>
      <c r="F33" s="46">
        <f>E33*D33</f>
        <v>0</v>
      </c>
      <c r="G33" s="72"/>
    </row>
    <row r="34" spans="1:9" s="73" customFormat="1" ht="14.25" x14ac:dyDescent="0.2">
      <c r="A34" s="43"/>
      <c r="B34" s="75" t="s">
        <v>73</v>
      </c>
      <c r="C34" s="680" t="s">
        <v>18</v>
      </c>
      <c r="D34" s="52">
        <v>2</v>
      </c>
      <c r="E34" s="53"/>
      <c r="F34" s="46">
        <f>E34*D34</f>
        <v>0</v>
      </c>
      <c r="G34" s="72"/>
    </row>
    <row r="35" spans="1:9" s="73" customFormat="1" ht="14.25" x14ac:dyDescent="0.2">
      <c r="A35" s="43"/>
      <c r="B35" s="75"/>
      <c r="C35" s="680"/>
      <c r="D35" s="52"/>
      <c r="E35" s="53"/>
      <c r="F35" s="46"/>
      <c r="G35" s="72"/>
    </row>
    <row r="36" spans="1:9" s="73" customFormat="1" ht="141" customHeight="1" x14ac:dyDescent="0.2">
      <c r="A36" s="43" t="s">
        <v>199</v>
      </c>
      <c r="B36" s="75" t="s">
        <v>99</v>
      </c>
      <c r="C36" s="680" t="s">
        <v>18</v>
      </c>
      <c r="D36" s="52">
        <v>2</v>
      </c>
      <c r="E36" s="53"/>
      <c r="F36" s="46">
        <f>E36*D36</f>
        <v>0</v>
      </c>
      <c r="G36" s="72"/>
    </row>
    <row r="37" spans="1:9" s="73" customFormat="1" ht="14.25" x14ac:dyDescent="0.2">
      <c r="A37" s="43"/>
      <c r="B37" s="75"/>
      <c r="C37" s="680"/>
      <c r="D37" s="52"/>
      <c r="E37" s="53"/>
      <c r="F37" s="46"/>
      <c r="G37" s="72"/>
    </row>
    <row r="38" spans="1:9" s="73" customFormat="1" ht="38.25" x14ac:dyDescent="0.2">
      <c r="A38" s="43" t="s">
        <v>200</v>
      </c>
      <c r="B38" s="75" t="s">
        <v>74</v>
      </c>
      <c r="C38" s="680"/>
      <c r="D38" s="52"/>
      <c r="E38" s="53"/>
      <c r="F38" s="46"/>
      <c r="G38" s="72"/>
    </row>
    <row r="39" spans="1:9" s="73" customFormat="1" ht="14.25" x14ac:dyDescent="0.2">
      <c r="A39" s="43"/>
      <c r="B39" s="75" t="s">
        <v>75</v>
      </c>
      <c r="C39" s="680" t="s">
        <v>18</v>
      </c>
      <c r="D39" s="52">
        <v>2</v>
      </c>
      <c r="E39" s="53"/>
      <c r="F39" s="46">
        <f>E39*D39</f>
        <v>0</v>
      </c>
      <c r="G39" s="72"/>
    </row>
    <row r="40" spans="1:9" s="73" customFormat="1" ht="14.25" x14ac:dyDescent="0.2">
      <c r="A40" s="43"/>
      <c r="B40" s="75"/>
      <c r="C40" s="680"/>
      <c r="D40" s="52"/>
      <c r="E40" s="53"/>
      <c r="F40" s="46"/>
      <c r="G40" s="72"/>
    </row>
    <row r="41" spans="1:9" s="73" customFormat="1" ht="63.75" x14ac:dyDescent="0.2">
      <c r="A41" s="43" t="s">
        <v>201</v>
      </c>
      <c r="B41" s="75" t="s">
        <v>76</v>
      </c>
      <c r="C41" s="680"/>
      <c r="D41" s="52"/>
      <c r="E41" s="53"/>
      <c r="F41" s="46"/>
      <c r="G41" s="72"/>
    </row>
    <row r="42" spans="1:9" s="73" customFormat="1" ht="14.25" x14ac:dyDescent="0.2">
      <c r="A42" s="43"/>
      <c r="B42" s="75" t="s">
        <v>77</v>
      </c>
      <c r="C42" s="680" t="s">
        <v>51</v>
      </c>
      <c r="D42" s="52">
        <v>4</v>
      </c>
      <c r="E42" s="53"/>
      <c r="F42" s="46">
        <f>D42*E42</f>
        <v>0</v>
      </c>
      <c r="G42" s="72"/>
    </row>
    <row r="43" spans="1:9" s="73" customFormat="1" ht="14.25" x14ac:dyDescent="0.2">
      <c r="A43" s="43"/>
      <c r="B43" s="75" t="s">
        <v>78</v>
      </c>
      <c r="C43" s="680" t="s">
        <v>51</v>
      </c>
      <c r="D43" s="52">
        <v>6</v>
      </c>
      <c r="E43" s="53"/>
      <c r="F43" s="46">
        <f>D43*E43</f>
        <v>0</v>
      </c>
      <c r="G43" s="72"/>
    </row>
    <row r="44" spans="1:9" s="73" customFormat="1" ht="14.25" x14ac:dyDescent="0.2">
      <c r="A44" s="43"/>
      <c r="B44" s="75"/>
      <c r="C44" s="680"/>
      <c r="D44" s="52"/>
      <c r="E44" s="53"/>
      <c r="F44" s="46"/>
      <c r="G44" s="72"/>
    </row>
    <row r="45" spans="1:9" s="90" customFormat="1" ht="13.5" thickBot="1" x14ac:dyDescent="0.25">
      <c r="A45" s="60" t="s">
        <v>190</v>
      </c>
      <c r="B45" s="88" t="s">
        <v>79</v>
      </c>
      <c r="C45" s="682"/>
      <c r="D45" s="61"/>
      <c r="E45" s="61"/>
      <c r="F45" s="62">
        <f>SUM(F7:F44)</f>
        <v>0</v>
      </c>
      <c r="G45" s="89"/>
      <c r="H45" s="89"/>
      <c r="I45" s="89"/>
    </row>
    <row r="46" spans="1:9" ht="15.75" thickTop="1" x14ac:dyDescent="0.25">
      <c r="A46" s="43"/>
      <c r="B46" s="23"/>
      <c r="D46" s="52"/>
      <c r="E46" s="53"/>
      <c r="F46" s="46"/>
      <c r="G46" s="30"/>
    </row>
    <row r="47" spans="1:9" ht="15" customHeight="1" x14ac:dyDescent="0.25">
      <c r="A47" s="42" t="s">
        <v>205</v>
      </c>
      <c r="B47" s="36" t="s">
        <v>80</v>
      </c>
      <c r="D47" s="34"/>
      <c r="G47" s="30"/>
    </row>
    <row r="48" spans="1:9" ht="15" customHeight="1" x14ac:dyDescent="0.25">
      <c r="A48" s="35"/>
      <c r="B48" s="36"/>
      <c r="C48" s="681"/>
      <c r="D48" s="37"/>
      <c r="E48" s="38"/>
      <c r="F48" s="39"/>
      <c r="G48" s="30"/>
    </row>
    <row r="49" spans="1:7" ht="25.5" x14ac:dyDescent="0.25">
      <c r="A49" s="43"/>
      <c r="B49" s="22" t="s">
        <v>26</v>
      </c>
      <c r="C49" s="683"/>
      <c r="D49" s="44"/>
      <c r="E49" s="45"/>
      <c r="F49" s="46"/>
      <c r="G49" s="30"/>
    </row>
    <row r="50" spans="1:7" ht="102" x14ac:dyDescent="0.25">
      <c r="A50" s="43"/>
      <c r="B50" s="47" t="s">
        <v>21</v>
      </c>
      <c r="C50" s="683"/>
      <c r="D50" s="44"/>
      <c r="E50" s="45"/>
      <c r="F50" s="48"/>
      <c r="G50" s="30"/>
    </row>
    <row r="51" spans="1:7" x14ac:dyDescent="0.25">
      <c r="A51" s="43"/>
      <c r="B51" s="47"/>
      <c r="C51" s="683"/>
      <c r="D51" s="44"/>
      <c r="E51" s="45"/>
      <c r="F51" s="48"/>
      <c r="G51" s="30"/>
    </row>
    <row r="52" spans="1:7" ht="127.5" x14ac:dyDescent="0.25">
      <c r="A52" s="43" t="s">
        <v>206</v>
      </c>
      <c r="B52" s="49" t="s">
        <v>38</v>
      </c>
      <c r="D52" s="32"/>
      <c r="E52" s="45"/>
      <c r="F52" s="50"/>
      <c r="G52" s="30"/>
    </row>
    <row r="53" spans="1:7" x14ac:dyDescent="0.25">
      <c r="A53" s="43"/>
      <c r="B53" s="22" t="s">
        <v>81</v>
      </c>
      <c r="C53" s="683" t="s">
        <v>5</v>
      </c>
      <c r="D53" s="44">
        <v>156</v>
      </c>
      <c r="E53" s="45"/>
      <c r="F53" s="46">
        <f>ROUND((E53*D53),2)</f>
        <v>0</v>
      </c>
      <c r="G53" s="30"/>
    </row>
    <row r="54" spans="1:7" x14ac:dyDescent="0.25">
      <c r="A54" s="43"/>
      <c r="B54" s="22"/>
      <c r="C54" s="683"/>
      <c r="D54" s="44"/>
      <c r="E54" s="45"/>
      <c r="F54" s="46"/>
      <c r="G54" s="30"/>
    </row>
    <row r="55" spans="1:7" ht="114.75" x14ac:dyDescent="0.25">
      <c r="A55" s="43" t="s">
        <v>207</v>
      </c>
      <c r="B55" s="49" t="s">
        <v>41</v>
      </c>
      <c r="D55" s="32"/>
      <c r="E55" s="45"/>
      <c r="F55" s="50"/>
      <c r="G55" s="30"/>
    </row>
    <row r="56" spans="1:7" x14ac:dyDescent="0.25">
      <c r="A56" s="43"/>
      <c r="B56" s="22" t="s">
        <v>82</v>
      </c>
      <c r="C56" s="683" t="s">
        <v>51</v>
      </c>
      <c r="D56" s="44">
        <v>8</v>
      </c>
      <c r="E56" s="45"/>
      <c r="F56" s="46">
        <f>ROUND((E56*D56),2)</f>
        <v>0</v>
      </c>
      <c r="G56" s="30"/>
    </row>
    <row r="57" spans="1:7" x14ac:dyDescent="0.25">
      <c r="A57" s="43"/>
      <c r="B57" s="22" t="s">
        <v>83</v>
      </c>
      <c r="C57" s="683" t="s">
        <v>51</v>
      </c>
      <c r="D57" s="44">
        <v>10</v>
      </c>
      <c r="E57" s="45"/>
      <c r="F57" s="46">
        <f>ROUND((E57*D57),2)</f>
        <v>0</v>
      </c>
      <c r="G57" s="30"/>
    </row>
    <row r="58" spans="1:7" x14ac:dyDescent="0.25">
      <c r="A58" s="43"/>
      <c r="B58" s="22"/>
      <c r="C58" s="683"/>
      <c r="D58" s="44"/>
      <c r="E58" s="45"/>
      <c r="F58" s="46"/>
      <c r="G58" s="30"/>
    </row>
    <row r="59" spans="1:7" ht="89.25" x14ac:dyDescent="0.25">
      <c r="A59" s="43" t="s">
        <v>208</v>
      </c>
      <c r="B59" s="49" t="s">
        <v>44</v>
      </c>
      <c r="D59" s="32"/>
      <c r="E59" s="45"/>
      <c r="F59" s="50"/>
      <c r="G59" s="30"/>
    </row>
    <row r="60" spans="1:7" x14ac:dyDescent="0.25">
      <c r="A60" s="43"/>
      <c r="B60" s="22" t="s">
        <v>84</v>
      </c>
      <c r="C60" s="683" t="s">
        <v>51</v>
      </c>
      <c r="D60" s="44">
        <v>34</v>
      </c>
      <c r="E60" s="45"/>
      <c r="F60" s="46">
        <f>ROUND((E60*D60),2)</f>
        <v>0</v>
      </c>
      <c r="G60" s="30"/>
    </row>
    <row r="61" spans="1:7" x14ac:dyDescent="0.25">
      <c r="A61" s="43"/>
      <c r="B61" s="22"/>
      <c r="C61" s="683"/>
      <c r="D61" s="44"/>
      <c r="E61" s="45"/>
      <c r="F61" s="46"/>
      <c r="G61" s="30"/>
    </row>
    <row r="62" spans="1:7" x14ac:dyDescent="0.25">
      <c r="A62" s="43"/>
      <c r="B62" s="22"/>
      <c r="C62" s="683"/>
      <c r="D62" s="44"/>
      <c r="E62" s="45"/>
      <c r="F62" s="46"/>
      <c r="G62" s="30"/>
    </row>
    <row r="63" spans="1:7" ht="67.5" customHeight="1" x14ac:dyDescent="0.25">
      <c r="A63" s="43" t="s">
        <v>209</v>
      </c>
      <c r="B63" s="49" t="s">
        <v>27</v>
      </c>
      <c r="D63" s="32"/>
      <c r="E63" s="45"/>
      <c r="F63" s="50"/>
      <c r="G63" s="30"/>
    </row>
    <row r="64" spans="1:7" x14ac:dyDescent="0.25">
      <c r="A64" s="43"/>
      <c r="B64" s="22" t="s">
        <v>84</v>
      </c>
      <c r="C64" s="683" t="s">
        <v>51</v>
      </c>
      <c r="D64" s="44">
        <v>8</v>
      </c>
      <c r="E64" s="45"/>
      <c r="F64" s="46">
        <f>ROUND((E64*D64),2)</f>
        <v>0</v>
      </c>
      <c r="G64" s="30"/>
    </row>
    <row r="65" spans="1:7" x14ac:dyDescent="0.25">
      <c r="B65" s="40"/>
      <c r="D65" s="46"/>
      <c r="E65" s="53"/>
      <c r="F65" s="46"/>
      <c r="G65" s="30"/>
    </row>
    <row r="66" spans="1:7" ht="54" customHeight="1" x14ac:dyDescent="0.25">
      <c r="A66" s="43" t="s">
        <v>210</v>
      </c>
      <c r="B66" s="49" t="s">
        <v>48</v>
      </c>
      <c r="D66" s="32"/>
      <c r="E66" s="45"/>
      <c r="F66" s="50"/>
      <c r="G66" s="30"/>
    </row>
    <row r="67" spans="1:7" x14ac:dyDescent="0.25">
      <c r="A67" s="43"/>
      <c r="B67" s="22" t="s">
        <v>84</v>
      </c>
      <c r="C67" s="683" t="s">
        <v>51</v>
      </c>
      <c r="D67" s="44">
        <v>8</v>
      </c>
      <c r="E67" s="45"/>
      <c r="F67" s="46">
        <f>ROUND((E67*D67),2)</f>
        <v>0</v>
      </c>
      <c r="G67" s="30"/>
    </row>
    <row r="68" spans="1:7" x14ac:dyDescent="0.25">
      <c r="A68" s="43"/>
      <c r="B68" s="22"/>
      <c r="C68" s="683"/>
      <c r="D68" s="44"/>
      <c r="E68" s="45"/>
      <c r="F68" s="46"/>
      <c r="G68" s="30"/>
    </row>
    <row r="69" spans="1:7" ht="38.25" x14ac:dyDescent="0.25">
      <c r="A69" s="43" t="s">
        <v>211</v>
      </c>
      <c r="B69" s="51" t="s">
        <v>107</v>
      </c>
      <c r="D69" s="52"/>
      <c r="E69" s="53"/>
      <c r="F69" s="46"/>
      <c r="G69" s="30"/>
    </row>
    <row r="70" spans="1:7" x14ac:dyDescent="0.25">
      <c r="A70" s="43"/>
      <c r="B70" s="51" t="s">
        <v>108</v>
      </c>
      <c r="C70" s="680" t="s">
        <v>51</v>
      </c>
      <c r="D70" s="52">
        <v>148</v>
      </c>
      <c r="E70" s="53"/>
      <c r="F70" s="46">
        <f>ROUND((E70*D70),2)</f>
        <v>0</v>
      </c>
      <c r="G70" s="30"/>
    </row>
    <row r="71" spans="1:7" x14ac:dyDescent="0.25">
      <c r="A71" s="43"/>
      <c r="B71" s="22"/>
      <c r="C71" s="683"/>
      <c r="D71" s="44"/>
      <c r="E71" s="45"/>
      <c r="F71" s="46"/>
      <c r="G71" s="30"/>
    </row>
    <row r="72" spans="1:7" x14ac:dyDescent="0.25">
      <c r="A72" s="43" t="s">
        <v>212</v>
      </c>
      <c r="B72" s="51" t="s">
        <v>85</v>
      </c>
      <c r="C72" s="683" t="s">
        <v>51</v>
      </c>
      <c r="D72" s="52">
        <v>40</v>
      </c>
      <c r="E72" s="53"/>
      <c r="F72" s="46">
        <f>ROUND((E72*D72),2)</f>
        <v>0</v>
      </c>
      <c r="G72" s="30"/>
    </row>
    <row r="73" spans="1:7" x14ac:dyDescent="0.25">
      <c r="A73" s="43"/>
      <c r="B73" s="22"/>
      <c r="C73" s="683"/>
      <c r="D73" s="44"/>
      <c r="E73" s="45"/>
      <c r="F73" s="46"/>
      <c r="G73" s="30"/>
    </row>
    <row r="74" spans="1:7" x14ac:dyDescent="0.25">
      <c r="A74" s="31" t="s">
        <v>213</v>
      </c>
      <c r="B74" s="51" t="s">
        <v>23</v>
      </c>
      <c r="C74" s="680" t="s">
        <v>5</v>
      </c>
      <c r="D74" s="52">
        <v>196</v>
      </c>
      <c r="E74" s="53"/>
      <c r="F74" s="46">
        <f>ROUND((E74*D74),2)</f>
        <v>0</v>
      </c>
      <c r="G74" s="30"/>
    </row>
    <row r="75" spans="1:7" x14ac:dyDescent="0.25">
      <c r="A75" s="56"/>
      <c r="B75" s="51"/>
      <c r="D75" s="52"/>
      <c r="E75" s="53"/>
      <c r="F75" s="58"/>
      <c r="G75" s="30"/>
    </row>
    <row r="76" spans="1:7" ht="51" x14ac:dyDescent="0.25">
      <c r="A76" s="43" t="s">
        <v>214</v>
      </c>
      <c r="B76" s="51" t="s">
        <v>52</v>
      </c>
      <c r="C76" s="533"/>
      <c r="D76" s="57"/>
      <c r="E76" s="21"/>
      <c r="F76" s="59"/>
      <c r="G76" s="30"/>
    </row>
    <row r="77" spans="1:7" x14ac:dyDescent="0.25">
      <c r="B77" s="51" t="s">
        <v>77</v>
      </c>
      <c r="C77" s="683" t="s">
        <v>51</v>
      </c>
      <c r="D77" s="57">
        <v>12</v>
      </c>
      <c r="E77" s="21"/>
      <c r="F77" s="59">
        <f>ROUND((E77*D77),2)</f>
        <v>0</v>
      </c>
      <c r="G77" s="30"/>
    </row>
    <row r="78" spans="1:7" x14ac:dyDescent="0.25">
      <c r="B78" s="51"/>
      <c r="C78" s="533"/>
      <c r="D78" s="57"/>
      <c r="E78" s="21"/>
      <c r="F78" s="59"/>
      <c r="G78" s="30"/>
    </row>
    <row r="79" spans="1:7" x14ac:dyDescent="0.25">
      <c r="A79" s="31" t="s">
        <v>215</v>
      </c>
      <c r="B79" s="51" t="s">
        <v>24</v>
      </c>
      <c r="C79" s="533" t="s">
        <v>18</v>
      </c>
      <c r="D79" s="57">
        <v>1</v>
      </c>
      <c r="E79" s="21"/>
      <c r="F79" s="59">
        <f>ROUND((E79*D79),2)</f>
        <v>0</v>
      </c>
      <c r="G79" s="30"/>
    </row>
    <row r="80" spans="1:7" x14ac:dyDescent="0.25">
      <c r="B80" s="23"/>
      <c r="C80" s="683"/>
      <c r="D80" s="44"/>
      <c r="E80" s="45"/>
      <c r="F80" s="46"/>
      <c r="G80" s="18"/>
    </row>
    <row r="81" spans="1:9" s="90" customFormat="1" ht="15.75" customHeight="1" thickBot="1" x14ac:dyDescent="0.25">
      <c r="A81" s="60" t="s">
        <v>205</v>
      </c>
      <c r="B81" s="88" t="s">
        <v>86</v>
      </c>
      <c r="C81" s="682"/>
      <c r="D81" s="61"/>
      <c r="E81" s="61"/>
      <c r="F81" s="62">
        <f>SUM(F53:F80)</f>
        <v>0</v>
      </c>
      <c r="G81" s="89"/>
      <c r="H81" s="89"/>
      <c r="I81" s="89"/>
    </row>
    <row r="82" spans="1:9" s="90" customFormat="1" ht="14.25" thickTop="1" thickBot="1" x14ac:dyDescent="0.25">
      <c r="A82" s="60"/>
      <c r="B82" s="88"/>
      <c r="C82" s="682"/>
      <c r="D82" s="61"/>
      <c r="E82" s="61"/>
      <c r="F82" s="62"/>
      <c r="G82" s="89"/>
      <c r="H82" s="89"/>
      <c r="I82" s="89"/>
    </row>
    <row r="83" spans="1:9" s="90" customFormat="1" ht="14.25" thickTop="1" thickBot="1" x14ac:dyDescent="0.25">
      <c r="A83" s="608" t="s">
        <v>4</v>
      </c>
      <c r="B83" s="91" t="s">
        <v>1310</v>
      </c>
      <c r="C83" s="682"/>
      <c r="D83" s="61"/>
      <c r="E83" s="61"/>
      <c r="F83" s="62">
        <f>SUM(F81+F45)</f>
        <v>0</v>
      </c>
      <c r="G83" s="89"/>
      <c r="H83" s="89"/>
      <c r="I83" s="89"/>
    </row>
    <row r="84" spans="1:9" ht="15.75" thickTop="1" x14ac:dyDescent="0.25">
      <c r="A84" s="574"/>
      <c r="B84" s="23"/>
      <c r="C84" s="684"/>
      <c r="D84" s="63"/>
      <c r="E84" s="64"/>
      <c r="F84" s="52"/>
    </row>
    <row r="85" spans="1:9" x14ac:dyDescent="0.25">
      <c r="A85" s="56"/>
      <c r="B85" s="23"/>
      <c r="C85" s="684"/>
      <c r="D85" s="63"/>
      <c r="E85" s="64"/>
      <c r="F85" s="52"/>
    </row>
    <row r="86" spans="1:9" x14ac:dyDescent="0.25">
      <c r="A86" s="56"/>
      <c r="B86" s="23"/>
      <c r="C86" s="684"/>
      <c r="D86" s="63"/>
      <c r="E86" s="64"/>
      <c r="F86" s="52"/>
    </row>
    <row r="87" spans="1:9" x14ac:dyDescent="0.25">
      <c r="A87" s="56"/>
      <c r="B87" s="23"/>
      <c r="C87" s="684"/>
      <c r="D87" s="63"/>
      <c r="E87" s="64"/>
      <c r="F87" s="52"/>
    </row>
    <row r="88" spans="1:9" x14ac:dyDescent="0.25">
      <c r="A88" s="56"/>
      <c r="B88" s="23"/>
      <c r="C88" s="684"/>
      <c r="D88" s="63"/>
      <c r="E88" s="64"/>
      <c r="F88" s="52"/>
    </row>
    <row r="89" spans="1:9" x14ac:dyDescent="0.25">
      <c r="A89" s="56"/>
      <c r="B89" s="23"/>
      <c r="C89" s="684"/>
      <c r="D89" s="63"/>
      <c r="E89" s="64"/>
      <c r="F89" s="52"/>
    </row>
    <row r="90" spans="1:9" x14ac:dyDescent="0.25">
      <c r="A90" s="56"/>
      <c r="B90" s="23"/>
      <c r="C90" s="684"/>
      <c r="D90" s="63"/>
      <c r="E90" s="64"/>
      <c r="F90" s="52"/>
    </row>
    <row r="91" spans="1:9" x14ac:dyDescent="0.25">
      <c r="A91" s="56"/>
      <c r="B91" s="23"/>
      <c r="C91" s="684"/>
      <c r="D91" s="63"/>
      <c r="E91" s="64"/>
      <c r="F91" s="52"/>
    </row>
    <row r="92" spans="1:9" x14ac:dyDescent="0.25">
      <c r="A92" s="56"/>
      <c r="B92" s="23"/>
      <c r="C92" s="684"/>
      <c r="D92" s="63"/>
      <c r="E92" s="64"/>
      <c r="F92" s="52"/>
    </row>
    <row r="93" spans="1:9" x14ac:dyDescent="0.25">
      <c r="A93" s="56"/>
      <c r="B93" s="23"/>
      <c r="C93" s="684"/>
      <c r="D93" s="63"/>
      <c r="E93" s="64"/>
      <c r="F93" s="52"/>
    </row>
    <row r="94" spans="1:9" x14ac:dyDescent="0.25">
      <c r="A94" s="56"/>
      <c r="B94" s="23"/>
      <c r="C94" s="684"/>
      <c r="D94" s="63"/>
      <c r="E94" s="64"/>
      <c r="F94" s="52"/>
    </row>
    <row r="95" spans="1:9" x14ac:dyDescent="0.25">
      <c r="A95" s="56"/>
      <c r="B95" s="23"/>
      <c r="C95" s="684"/>
      <c r="D95" s="63"/>
      <c r="E95" s="64"/>
      <c r="F95" s="52"/>
    </row>
    <row r="96" spans="1:9" x14ac:dyDescent="0.25">
      <c r="A96" s="56"/>
      <c r="B96" s="23"/>
      <c r="C96" s="684"/>
      <c r="D96" s="63"/>
      <c r="E96" s="64"/>
      <c r="F96" s="52"/>
    </row>
    <row r="97" spans="1:6" x14ac:dyDescent="0.25">
      <c r="A97" s="56"/>
      <c r="B97" s="23"/>
      <c r="C97" s="684"/>
      <c r="D97" s="63"/>
      <c r="E97" s="64"/>
      <c r="F97" s="52"/>
    </row>
    <row r="98" spans="1:6" x14ac:dyDescent="0.25">
      <c r="A98" s="56"/>
      <c r="B98" s="23"/>
      <c r="C98" s="684"/>
      <c r="D98" s="63"/>
      <c r="E98" s="64"/>
      <c r="F98" s="52"/>
    </row>
    <row r="99" spans="1:6" x14ac:dyDescent="0.25">
      <c r="A99" s="56"/>
      <c r="B99" s="23"/>
      <c r="C99" s="684"/>
      <c r="D99" s="63"/>
      <c r="E99" s="64"/>
      <c r="F99" s="52"/>
    </row>
    <row r="100" spans="1:6" x14ac:dyDescent="0.25">
      <c r="A100" s="56"/>
      <c r="B100" s="23"/>
      <c r="C100" s="684"/>
      <c r="D100" s="63"/>
      <c r="E100" s="64"/>
      <c r="F100" s="52"/>
    </row>
    <row r="101" spans="1:6" x14ac:dyDescent="0.25">
      <c r="A101" s="56"/>
      <c r="B101" s="23"/>
      <c r="C101" s="684"/>
      <c r="D101" s="63"/>
      <c r="E101" s="64"/>
      <c r="F101" s="52"/>
    </row>
    <row r="102" spans="1:6" x14ac:dyDescent="0.25">
      <c r="A102" s="56"/>
      <c r="B102" s="23"/>
      <c r="C102" s="684"/>
      <c r="D102" s="63"/>
      <c r="E102" s="64"/>
      <c r="F102" s="52"/>
    </row>
    <row r="103" spans="1:6" x14ac:dyDescent="0.25">
      <c r="A103" s="56"/>
      <c r="B103" s="23"/>
      <c r="C103" s="684"/>
      <c r="D103" s="63"/>
      <c r="E103" s="64"/>
      <c r="F103" s="52"/>
    </row>
    <row r="104" spans="1:6" x14ac:dyDescent="0.25">
      <c r="A104" s="56"/>
      <c r="B104" s="23"/>
      <c r="C104" s="684"/>
      <c r="D104" s="63"/>
      <c r="E104" s="64"/>
      <c r="F104" s="52"/>
    </row>
    <row r="105" spans="1:6" x14ac:dyDescent="0.25">
      <c r="A105" s="56"/>
      <c r="B105" s="23"/>
      <c r="C105" s="684"/>
      <c r="D105" s="63"/>
      <c r="E105" s="64"/>
      <c r="F105" s="52"/>
    </row>
    <row r="106" spans="1:6" x14ac:dyDescent="0.25">
      <c r="A106" s="56"/>
      <c r="B106" s="23"/>
      <c r="C106" s="684"/>
      <c r="D106" s="63"/>
      <c r="E106" s="64"/>
      <c r="F106" s="52"/>
    </row>
    <row r="107" spans="1:6" x14ac:dyDescent="0.25">
      <c r="A107" s="56"/>
      <c r="B107" s="23"/>
      <c r="C107" s="684"/>
      <c r="D107" s="63"/>
      <c r="E107" s="64"/>
      <c r="F107" s="52"/>
    </row>
    <row r="108" spans="1:6" x14ac:dyDescent="0.25">
      <c r="A108" s="56"/>
      <c r="B108" s="23"/>
      <c r="C108" s="684"/>
      <c r="D108" s="63"/>
      <c r="E108" s="64"/>
      <c r="F108" s="52"/>
    </row>
    <row r="109" spans="1:6" x14ac:dyDescent="0.25">
      <c r="A109" s="56"/>
      <c r="B109" s="23"/>
      <c r="C109" s="684"/>
      <c r="D109" s="63"/>
      <c r="E109" s="64"/>
      <c r="F109" s="52"/>
    </row>
    <row r="110" spans="1:6" x14ac:dyDescent="0.25">
      <c r="A110" s="56"/>
      <c r="B110" s="23"/>
      <c r="C110" s="684"/>
      <c r="D110" s="63"/>
      <c r="E110" s="64"/>
      <c r="F110" s="52"/>
    </row>
    <row r="111" spans="1:6" x14ac:dyDescent="0.25">
      <c r="A111" s="56"/>
      <c r="B111" s="23"/>
      <c r="C111" s="684"/>
      <c r="D111" s="63"/>
      <c r="E111" s="64"/>
      <c r="F111" s="52"/>
    </row>
    <row r="112" spans="1:6" x14ac:dyDescent="0.25">
      <c r="A112" s="56"/>
      <c r="B112" s="23"/>
      <c r="C112" s="684"/>
      <c r="D112" s="63"/>
      <c r="E112" s="64"/>
      <c r="F112" s="52"/>
    </row>
    <row r="113" spans="1:6" x14ac:dyDescent="0.25">
      <c r="A113" s="56"/>
      <c r="B113" s="23"/>
      <c r="C113" s="684"/>
      <c r="D113" s="63"/>
      <c r="E113" s="64"/>
      <c r="F113" s="52"/>
    </row>
    <row r="114" spans="1:6" x14ac:dyDescent="0.25">
      <c r="A114" s="56"/>
      <c r="B114" s="23"/>
      <c r="C114" s="684"/>
      <c r="D114" s="63"/>
      <c r="E114" s="64"/>
      <c r="F114" s="52"/>
    </row>
    <row r="115" spans="1:6" x14ac:dyDescent="0.25">
      <c r="A115" s="56"/>
      <c r="B115" s="23"/>
      <c r="C115" s="684"/>
      <c r="D115" s="63"/>
      <c r="E115" s="64"/>
      <c r="F115" s="52"/>
    </row>
    <row r="116" spans="1:6" x14ac:dyDescent="0.25">
      <c r="A116" s="56"/>
      <c r="B116" s="23"/>
      <c r="C116" s="684"/>
      <c r="D116" s="63"/>
      <c r="E116" s="64"/>
      <c r="F116" s="52"/>
    </row>
    <row r="117" spans="1:6" x14ac:dyDescent="0.25">
      <c r="A117" s="56"/>
      <c r="B117" s="23"/>
      <c r="C117" s="684"/>
      <c r="D117" s="63"/>
      <c r="E117" s="64"/>
      <c r="F117" s="52"/>
    </row>
    <row r="118" spans="1:6" x14ac:dyDescent="0.25">
      <c r="A118" s="56"/>
      <c r="B118" s="23"/>
      <c r="C118" s="684"/>
      <c r="D118" s="63"/>
      <c r="E118" s="64"/>
      <c r="F118" s="52"/>
    </row>
    <row r="119" spans="1:6" x14ac:dyDescent="0.25">
      <c r="A119" s="56"/>
      <c r="B119" s="23"/>
      <c r="C119" s="684"/>
      <c r="D119" s="63"/>
      <c r="E119" s="64"/>
      <c r="F119" s="52"/>
    </row>
    <row r="120" spans="1:6" x14ac:dyDescent="0.25">
      <c r="A120" s="56"/>
      <c r="B120" s="23"/>
      <c r="C120" s="684"/>
      <c r="D120" s="63"/>
      <c r="E120" s="64"/>
      <c r="F120" s="52"/>
    </row>
    <row r="121" spans="1:6" x14ac:dyDescent="0.25">
      <c r="A121" s="56"/>
      <c r="B121" s="23"/>
      <c r="C121" s="684"/>
      <c r="D121" s="63"/>
      <c r="E121" s="64"/>
      <c r="F121" s="52"/>
    </row>
    <row r="122" spans="1:6" x14ac:dyDescent="0.25">
      <c r="A122" s="56"/>
      <c r="B122" s="23"/>
      <c r="C122" s="684"/>
      <c r="D122" s="63"/>
      <c r="E122" s="64"/>
      <c r="F122" s="52"/>
    </row>
    <row r="123" spans="1:6" x14ac:dyDescent="0.25">
      <c r="A123" s="56"/>
      <c r="B123" s="23"/>
      <c r="C123" s="684"/>
      <c r="D123" s="63"/>
      <c r="E123" s="64"/>
      <c r="F123" s="52"/>
    </row>
    <row r="124" spans="1:6" x14ac:dyDescent="0.25">
      <c r="A124" s="56"/>
      <c r="B124" s="23"/>
      <c r="C124" s="684"/>
      <c r="D124" s="63"/>
      <c r="E124" s="64"/>
      <c r="F124" s="52"/>
    </row>
    <row r="125" spans="1:6" x14ac:dyDescent="0.25">
      <c r="A125" s="56"/>
      <c r="B125" s="23"/>
      <c r="C125" s="684"/>
      <c r="D125" s="63"/>
      <c r="E125" s="64"/>
      <c r="F125" s="52"/>
    </row>
    <row r="126" spans="1:6" x14ac:dyDescent="0.25">
      <c r="A126" s="56"/>
      <c r="B126" s="23"/>
      <c r="C126" s="684"/>
      <c r="D126" s="63"/>
      <c r="E126" s="64"/>
      <c r="F126" s="52"/>
    </row>
    <row r="127" spans="1:6" x14ac:dyDescent="0.25">
      <c r="A127" s="56"/>
      <c r="B127" s="23"/>
      <c r="C127" s="684"/>
      <c r="D127" s="63"/>
      <c r="E127" s="64"/>
      <c r="F127" s="52"/>
    </row>
    <row r="128" spans="1:6" x14ac:dyDescent="0.25">
      <c r="A128" s="56"/>
      <c r="B128" s="23"/>
      <c r="C128" s="684"/>
      <c r="D128" s="63"/>
      <c r="E128" s="64"/>
      <c r="F128" s="52"/>
    </row>
    <row r="129" spans="1:6" x14ac:dyDescent="0.25">
      <c r="A129" s="56"/>
      <c r="B129" s="23"/>
      <c r="C129" s="684"/>
      <c r="D129" s="63"/>
      <c r="E129" s="64"/>
      <c r="F129" s="52"/>
    </row>
    <row r="130" spans="1:6" x14ac:dyDescent="0.25">
      <c r="A130" s="56"/>
      <c r="B130" s="23"/>
      <c r="C130" s="684"/>
      <c r="D130" s="63"/>
      <c r="E130" s="64"/>
      <c r="F130" s="52"/>
    </row>
    <row r="131" spans="1:6" x14ac:dyDescent="0.25">
      <c r="A131" s="56"/>
      <c r="B131" s="23"/>
      <c r="C131" s="684"/>
      <c r="D131" s="63"/>
      <c r="E131" s="64"/>
      <c r="F131" s="52"/>
    </row>
    <row r="132" spans="1:6" x14ac:dyDescent="0.25">
      <c r="A132" s="56"/>
      <c r="B132" s="23"/>
      <c r="C132" s="684"/>
      <c r="D132" s="63"/>
      <c r="E132" s="64"/>
      <c r="F132" s="52"/>
    </row>
    <row r="133" spans="1:6" x14ac:dyDescent="0.25">
      <c r="A133" s="56"/>
      <c r="B133" s="23"/>
      <c r="C133" s="684"/>
      <c r="D133" s="63"/>
      <c r="E133" s="64"/>
      <c r="F133" s="52"/>
    </row>
    <row r="134" spans="1:6" x14ac:dyDescent="0.25">
      <c r="A134" s="56"/>
      <c r="B134" s="23"/>
      <c r="C134" s="684"/>
      <c r="D134" s="63"/>
      <c r="E134" s="64"/>
      <c r="F134" s="52"/>
    </row>
    <row r="135" spans="1:6" x14ac:dyDescent="0.25">
      <c r="A135" s="56"/>
      <c r="B135" s="23"/>
      <c r="C135" s="684"/>
      <c r="D135" s="63"/>
      <c r="E135" s="64"/>
      <c r="F135" s="52"/>
    </row>
    <row r="136" spans="1:6" x14ac:dyDescent="0.25">
      <c r="A136" s="56"/>
      <c r="B136" s="23"/>
      <c r="C136" s="684"/>
      <c r="D136" s="63"/>
      <c r="E136" s="64"/>
      <c r="F136" s="52"/>
    </row>
    <row r="137" spans="1:6" x14ac:dyDescent="0.25">
      <c r="A137" s="56"/>
      <c r="B137" s="23"/>
      <c r="C137" s="684"/>
      <c r="D137" s="63"/>
      <c r="E137" s="64"/>
      <c r="F137" s="52"/>
    </row>
    <row r="138" spans="1:6" x14ac:dyDescent="0.25">
      <c r="A138" s="56"/>
      <c r="B138" s="23"/>
      <c r="C138" s="684"/>
      <c r="D138" s="63"/>
      <c r="E138" s="64"/>
      <c r="F138" s="52"/>
    </row>
    <row r="139" spans="1:6" x14ac:dyDescent="0.25">
      <c r="A139" s="56"/>
      <c r="B139" s="23"/>
      <c r="C139" s="684"/>
      <c r="D139" s="63"/>
      <c r="E139" s="64"/>
      <c r="F139" s="52"/>
    </row>
    <row r="140" spans="1:6" x14ac:dyDescent="0.25">
      <c r="A140" s="56"/>
      <c r="B140" s="23"/>
      <c r="C140" s="684"/>
      <c r="D140" s="63"/>
      <c r="E140" s="64"/>
      <c r="F140" s="52"/>
    </row>
    <row r="141" spans="1:6" x14ac:dyDescent="0.25">
      <c r="A141" s="56"/>
      <c r="B141" s="23"/>
      <c r="C141" s="684"/>
      <c r="D141" s="63"/>
      <c r="E141" s="64"/>
      <c r="F141" s="52"/>
    </row>
    <row r="142" spans="1:6" x14ac:dyDescent="0.25">
      <c r="A142" s="56"/>
      <c r="B142" s="23"/>
      <c r="C142" s="684"/>
      <c r="D142" s="63"/>
      <c r="E142" s="64"/>
      <c r="F142" s="52"/>
    </row>
    <row r="143" spans="1:6" x14ac:dyDescent="0.25">
      <c r="A143" s="56"/>
      <c r="B143" s="23"/>
      <c r="C143" s="684"/>
      <c r="D143" s="63"/>
      <c r="E143" s="64"/>
      <c r="F143" s="52"/>
    </row>
    <row r="144" spans="1:6" x14ac:dyDescent="0.25">
      <c r="A144" s="56"/>
      <c r="B144" s="23"/>
      <c r="C144" s="684"/>
      <c r="D144" s="63"/>
      <c r="E144" s="64"/>
      <c r="F144" s="52"/>
    </row>
    <row r="145" spans="1:6" x14ac:dyDescent="0.25">
      <c r="A145" s="56"/>
      <c r="B145" s="23"/>
      <c r="C145" s="684"/>
      <c r="D145" s="63"/>
      <c r="E145" s="64"/>
      <c r="F145" s="52"/>
    </row>
    <row r="146" spans="1:6" x14ac:dyDescent="0.25">
      <c r="A146" s="56"/>
      <c r="B146" s="23"/>
      <c r="C146" s="684"/>
      <c r="D146" s="63"/>
      <c r="E146" s="64"/>
      <c r="F146" s="52"/>
    </row>
    <row r="147" spans="1:6" x14ac:dyDescent="0.25">
      <c r="A147" s="56"/>
      <c r="B147" s="23"/>
      <c r="C147" s="684"/>
      <c r="D147" s="63"/>
      <c r="E147" s="64"/>
      <c r="F147" s="52"/>
    </row>
    <row r="148" spans="1:6" x14ac:dyDescent="0.25">
      <c r="A148" s="56"/>
      <c r="B148" s="23"/>
      <c r="C148" s="684"/>
      <c r="D148" s="63"/>
      <c r="E148" s="64"/>
      <c r="F148" s="52"/>
    </row>
    <row r="149" spans="1:6" x14ac:dyDescent="0.25">
      <c r="A149" s="56"/>
      <c r="B149" s="23"/>
      <c r="C149" s="684"/>
      <c r="D149" s="63"/>
      <c r="E149" s="64"/>
      <c r="F149" s="52"/>
    </row>
    <row r="150" spans="1:6" x14ac:dyDescent="0.25">
      <c r="A150" s="56"/>
      <c r="B150" s="23"/>
      <c r="C150" s="684"/>
      <c r="D150" s="63"/>
      <c r="E150" s="64"/>
      <c r="F150" s="52"/>
    </row>
    <row r="151" spans="1:6" x14ac:dyDescent="0.25">
      <c r="A151" s="56"/>
      <c r="B151" s="23"/>
      <c r="C151" s="684"/>
      <c r="D151" s="63"/>
      <c r="E151" s="64"/>
      <c r="F151" s="52"/>
    </row>
    <row r="152" spans="1:6" x14ac:dyDescent="0.25">
      <c r="A152" s="56"/>
      <c r="B152" s="23"/>
      <c r="C152" s="684"/>
      <c r="D152" s="63"/>
      <c r="E152" s="64"/>
      <c r="F152" s="52"/>
    </row>
    <row r="153" spans="1:6" x14ac:dyDescent="0.25">
      <c r="A153" s="56"/>
      <c r="B153" s="23"/>
      <c r="C153" s="684"/>
      <c r="D153" s="63"/>
      <c r="E153" s="64"/>
      <c r="F153" s="52"/>
    </row>
    <row r="154" spans="1:6" x14ac:dyDescent="0.25">
      <c r="A154" s="56"/>
      <c r="B154" s="23"/>
      <c r="C154" s="684"/>
      <c r="D154" s="63"/>
      <c r="E154" s="64"/>
      <c r="F154" s="52"/>
    </row>
    <row r="155" spans="1:6" x14ac:dyDescent="0.25">
      <c r="A155" s="56"/>
      <c r="B155" s="23"/>
      <c r="C155" s="684"/>
      <c r="D155" s="63"/>
      <c r="E155" s="64"/>
      <c r="F155" s="52"/>
    </row>
    <row r="156" spans="1:6" x14ac:dyDescent="0.25">
      <c r="A156" s="56"/>
      <c r="B156" s="23"/>
      <c r="C156" s="684"/>
      <c r="D156" s="63"/>
      <c r="E156" s="64"/>
      <c r="F156" s="52"/>
    </row>
    <row r="157" spans="1:6" x14ac:dyDescent="0.25">
      <c r="A157" s="56"/>
      <c r="B157" s="23"/>
      <c r="C157" s="684"/>
      <c r="D157" s="63"/>
      <c r="E157" s="64"/>
      <c r="F157" s="52"/>
    </row>
    <row r="158" spans="1:6" x14ac:dyDescent="0.25">
      <c r="A158" s="56"/>
      <c r="B158" s="23"/>
      <c r="C158" s="684"/>
      <c r="D158" s="63"/>
      <c r="E158" s="64"/>
      <c r="F158" s="52"/>
    </row>
    <row r="159" spans="1:6" x14ac:dyDescent="0.25">
      <c r="A159" s="56"/>
      <c r="B159" s="23"/>
      <c r="C159" s="684"/>
      <c r="D159" s="63"/>
      <c r="E159" s="64"/>
      <c r="F159" s="52"/>
    </row>
    <row r="160" spans="1:6" x14ac:dyDescent="0.25">
      <c r="A160" s="56"/>
      <c r="B160" s="23"/>
      <c r="C160" s="684"/>
      <c r="D160" s="63"/>
      <c r="E160" s="64"/>
      <c r="F160" s="52"/>
    </row>
    <row r="161" spans="1:6" x14ac:dyDescent="0.25">
      <c r="A161" s="56"/>
      <c r="B161" s="23"/>
      <c r="C161" s="684"/>
      <c r="D161" s="63"/>
      <c r="E161" s="64"/>
      <c r="F161" s="52"/>
    </row>
    <row r="162" spans="1:6" x14ac:dyDescent="0.25">
      <c r="A162" s="56"/>
      <c r="B162" s="23"/>
      <c r="C162" s="684"/>
      <c r="D162" s="63"/>
      <c r="E162" s="64"/>
      <c r="F162" s="52"/>
    </row>
    <row r="163" spans="1:6" x14ac:dyDescent="0.25">
      <c r="A163" s="56"/>
      <c r="B163" s="23"/>
      <c r="C163" s="684"/>
      <c r="D163" s="63"/>
      <c r="E163" s="64"/>
      <c r="F163" s="52"/>
    </row>
    <row r="164" spans="1:6" x14ac:dyDescent="0.25">
      <c r="A164" s="56"/>
      <c r="B164" s="23"/>
      <c r="C164" s="684"/>
      <c r="D164" s="63"/>
      <c r="E164" s="64"/>
      <c r="F164" s="52"/>
    </row>
    <row r="165" spans="1:6" x14ac:dyDescent="0.25">
      <c r="A165" s="56"/>
      <c r="B165" s="23"/>
      <c r="C165" s="684"/>
      <c r="D165" s="63"/>
      <c r="E165" s="64"/>
      <c r="F165" s="52"/>
    </row>
    <row r="166" spans="1:6" x14ac:dyDescent="0.25">
      <c r="A166" s="56"/>
      <c r="B166" s="23"/>
      <c r="C166" s="684"/>
      <c r="D166" s="63"/>
      <c r="E166" s="64"/>
      <c r="F166" s="52"/>
    </row>
    <row r="167" spans="1:6" x14ac:dyDescent="0.25">
      <c r="A167" s="56"/>
      <c r="B167" s="23"/>
      <c r="C167" s="684"/>
      <c r="D167" s="63"/>
      <c r="E167" s="64"/>
      <c r="F167" s="52"/>
    </row>
    <row r="168" spans="1:6" x14ac:dyDescent="0.25">
      <c r="A168" s="56"/>
      <c r="B168" s="23"/>
      <c r="C168" s="684"/>
      <c r="D168" s="63"/>
      <c r="E168" s="64"/>
      <c r="F168" s="52"/>
    </row>
    <row r="169" spans="1:6" x14ac:dyDescent="0.25">
      <c r="A169" s="56"/>
      <c r="B169" s="65"/>
      <c r="C169" s="684"/>
      <c r="D169" s="63"/>
      <c r="E169" s="64"/>
      <c r="F169" s="52"/>
    </row>
    <row r="170" spans="1:6" x14ac:dyDescent="0.25">
      <c r="A170" s="56"/>
      <c r="B170" s="65"/>
      <c r="C170" s="684"/>
      <c r="D170" s="63"/>
      <c r="E170" s="64"/>
      <c r="F170" s="52"/>
    </row>
    <row r="171" spans="1:6" x14ac:dyDescent="0.25">
      <c r="A171" s="56"/>
      <c r="B171" s="65"/>
      <c r="C171" s="684"/>
      <c r="D171" s="63"/>
      <c r="E171" s="64"/>
      <c r="F171" s="52"/>
    </row>
    <row r="172" spans="1:6" x14ac:dyDescent="0.25">
      <c r="A172" s="56"/>
      <c r="B172" s="65"/>
      <c r="C172" s="684"/>
      <c r="D172" s="63"/>
      <c r="E172" s="64"/>
      <c r="F172" s="52"/>
    </row>
    <row r="173" spans="1:6" x14ac:dyDescent="0.25">
      <c r="A173" s="56"/>
      <c r="B173" s="65"/>
      <c r="C173" s="684"/>
      <c r="D173" s="63"/>
      <c r="E173" s="64"/>
      <c r="F173" s="52"/>
    </row>
    <row r="174" spans="1:6" x14ac:dyDescent="0.25">
      <c r="A174" s="56"/>
      <c r="B174" s="65"/>
      <c r="C174" s="684"/>
      <c r="D174" s="63"/>
      <c r="E174" s="64"/>
      <c r="F174" s="52"/>
    </row>
    <row r="175" spans="1:6" x14ac:dyDescent="0.25">
      <c r="A175" s="56"/>
      <c r="B175" s="65"/>
      <c r="C175" s="684"/>
      <c r="D175" s="63"/>
      <c r="E175" s="64"/>
      <c r="F175" s="52"/>
    </row>
    <row r="176" spans="1:6" x14ac:dyDescent="0.25">
      <c r="A176" s="56"/>
      <c r="B176" s="65"/>
      <c r="C176" s="684"/>
      <c r="D176" s="63"/>
      <c r="E176" s="64"/>
      <c r="F176" s="52"/>
    </row>
    <row r="177" spans="1:6" x14ac:dyDescent="0.25">
      <c r="A177" s="56"/>
      <c r="B177" s="65"/>
      <c r="C177" s="684"/>
      <c r="D177" s="63"/>
      <c r="E177" s="64"/>
      <c r="F177" s="52"/>
    </row>
    <row r="178" spans="1:6" x14ac:dyDescent="0.25">
      <c r="A178" s="56"/>
      <c r="B178" s="65"/>
      <c r="C178" s="684"/>
      <c r="D178" s="63"/>
      <c r="E178" s="64"/>
      <c r="F178" s="52"/>
    </row>
    <row r="179" spans="1:6" x14ac:dyDescent="0.25">
      <c r="A179" s="56"/>
      <c r="B179" s="65"/>
      <c r="C179" s="684"/>
      <c r="D179" s="63"/>
      <c r="E179" s="64"/>
      <c r="F179" s="52"/>
    </row>
    <row r="180" spans="1:6" x14ac:dyDescent="0.25">
      <c r="A180" s="56"/>
      <c r="B180" s="65"/>
      <c r="C180" s="684"/>
      <c r="D180" s="63"/>
      <c r="E180" s="64"/>
      <c r="F180" s="52"/>
    </row>
    <row r="181" spans="1:6" x14ac:dyDescent="0.25">
      <c r="A181" s="56"/>
      <c r="B181" s="65"/>
      <c r="C181" s="684"/>
      <c r="D181" s="63"/>
      <c r="E181" s="64"/>
      <c r="F181" s="52"/>
    </row>
    <row r="182" spans="1:6" x14ac:dyDescent="0.25">
      <c r="A182" s="56"/>
      <c r="B182" s="65"/>
      <c r="C182" s="684"/>
      <c r="D182" s="63"/>
      <c r="E182" s="64"/>
      <c r="F182" s="52"/>
    </row>
    <row r="183" spans="1:6" x14ac:dyDescent="0.25">
      <c r="A183" s="56"/>
      <c r="B183" s="65"/>
      <c r="C183" s="684"/>
      <c r="D183" s="63"/>
      <c r="E183" s="64"/>
      <c r="F183" s="52"/>
    </row>
    <row r="184" spans="1:6" x14ac:dyDescent="0.25">
      <c r="A184" s="56"/>
      <c r="B184" s="65"/>
      <c r="C184" s="684"/>
      <c r="D184" s="63"/>
      <c r="E184" s="64"/>
      <c r="F184" s="52"/>
    </row>
    <row r="185" spans="1:6" x14ac:dyDescent="0.25">
      <c r="A185" s="56"/>
      <c r="B185" s="65"/>
      <c r="C185" s="684"/>
      <c r="D185" s="63"/>
      <c r="E185" s="64"/>
      <c r="F185" s="52"/>
    </row>
    <row r="186" spans="1:6" x14ac:dyDescent="0.25">
      <c r="A186" s="56"/>
      <c r="B186" s="65"/>
      <c r="C186" s="684"/>
      <c r="D186" s="63"/>
      <c r="E186" s="64"/>
      <c r="F186" s="52"/>
    </row>
    <row r="187" spans="1:6" x14ac:dyDescent="0.25">
      <c r="A187" s="56"/>
      <c r="B187" s="65"/>
      <c r="C187" s="684"/>
      <c r="D187" s="63"/>
      <c r="E187" s="64"/>
      <c r="F187" s="52"/>
    </row>
    <row r="188" spans="1:6" x14ac:dyDescent="0.25">
      <c r="A188" s="56"/>
      <c r="B188" s="65"/>
      <c r="C188" s="684"/>
      <c r="D188" s="63"/>
      <c r="E188" s="64"/>
      <c r="F188" s="52"/>
    </row>
    <row r="189" spans="1:6" x14ac:dyDescent="0.25">
      <c r="A189" s="56"/>
      <c r="B189" s="65"/>
      <c r="C189" s="684"/>
      <c r="D189" s="63"/>
      <c r="E189" s="64"/>
      <c r="F189" s="52"/>
    </row>
    <row r="190" spans="1:6" x14ac:dyDescent="0.25">
      <c r="A190" s="56"/>
      <c r="B190" s="65"/>
      <c r="C190" s="684"/>
      <c r="D190" s="63"/>
      <c r="E190" s="64"/>
      <c r="F190" s="52"/>
    </row>
    <row r="191" spans="1:6" x14ac:dyDescent="0.25">
      <c r="A191" s="56"/>
      <c r="B191" s="65"/>
      <c r="C191" s="684"/>
      <c r="D191" s="63"/>
      <c r="E191" s="64"/>
      <c r="F191" s="52"/>
    </row>
    <row r="192" spans="1:6" x14ac:dyDescent="0.25">
      <c r="A192" s="56"/>
      <c r="B192" s="65"/>
      <c r="C192" s="684"/>
      <c r="D192" s="63"/>
      <c r="E192" s="64"/>
      <c r="F192" s="52"/>
    </row>
    <row r="193" spans="1:6" x14ac:dyDescent="0.25">
      <c r="A193" s="56"/>
      <c r="B193" s="65"/>
      <c r="C193" s="684"/>
      <c r="D193" s="63"/>
      <c r="E193" s="64"/>
      <c r="F193" s="52"/>
    </row>
    <row r="194" spans="1:6" x14ac:dyDescent="0.25">
      <c r="A194" s="56"/>
      <c r="B194" s="65"/>
      <c r="C194" s="684"/>
      <c r="D194" s="63"/>
      <c r="E194" s="64"/>
      <c r="F194" s="52"/>
    </row>
    <row r="195" spans="1:6" x14ac:dyDescent="0.25">
      <c r="A195" s="56"/>
      <c r="B195" s="65"/>
      <c r="C195" s="684"/>
      <c r="D195" s="63"/>
      <c r="E195" s="64"/>
      <c r="F195" s="52"/>
    </row>
    <row r="196" spans="1:6" x14ac:dyDescent="0.25">
      <c r="A196" s="56"/>
      <c r="B196" s="65"/>
      <c r="C196" s="684"/>
      <c r="D196" s="63"/>
      <c r="E196" s="64"/>
      <c r="F196" s="52"/>
    </row>
    <row r="197" spans="1:6" x14ac:dyDescent="0.25">
      <c r="A197" s="56"/>
      <c r="B197" s="65"/>
      <c r="C197" s="684"/>
      <c r="D197" s="63"/>
      <c r="E197" s="64"/>
      <c r="F197" s="52"/>
    </row>
    <row r="198" spans="1:6" x14ac:dyDescent="0.25">
      <c r="A198" s="56"/>
      <c r="B198" s="65"/>
      <c r="C198" s="684"/>
      <c r="D198" s="63"/>
      <c r="E198" s="64"/>
      <c r="F198" s="52"/>
    </row>
    <row r="199" spans="1:6" x14ac:dyDescent="0.25">
      <c r="A199" s="56"/>
      <c r="B199" s="65"/>
      <c r="C199" s="684"/>
      <c r="D199" s="63"/>
      <c r="E199" s="64"/>
      <c r="F199" s="52"/>
    </row>
    <row r="200" spans="1:6" x14ac:dyDescent="0.25">
      <c r="A200" s="56"/>
      <c r="B200" s="65"/>
      <c r="C200" s="684"/>
      <c r="D200" s="63"/>
      <c r="E200" s="64"/>
      <c r="F200" s="52"/>
    </row>
    <row r="201" spans="1:6" x14ac:dyDescent="0.25">
      <c r="A201" s="56"/>
      <c r="B201" s="65"/>
      <c r="C201" s="684"/>
      <c r="D201" s="63"/>
      <c r="E201" s="64"/>
      <c r="F201" s="52"/>
    </row>
    <row r="202" spans="1:6" x14ac:dyDescent="0.25">
      <c r="A202" s="56"/>
      <c r="B202" s="65"/>
      <c r="C202" s="684"/>
      <c r="D202" s="63"/>
      <c r="E202" s="64"/>
      <c r="F202" s="52"/>
    </row>
    <row r="203" spans="1:6" x14ac:dyDescent="0.25">
      <c r="A203" s="56"/>
      <c r="B203" s="65"/>
      <c r="C203" s="684"/>
      <c r="D203" s="63"/>
      <c r="E203" s="64"/>
      <c r="F203" s="52"/>
    </row>
    <row r="204" spans="1:6" x14ac:dyDescent="0.25">
      <c r="A204" s="56"/>
      <c r="B204" s="65"/>
      <c r="C204" s="684"/>
      <c r="D204" s="63"/>
      <c r="E204" s="64"/>
      <c r="F204" s="52"/>
    </row>
    <row r="205" spans="1:6" x14ac:dyDescent="0.25">
      <c r="A205" s="56"/>
      <c r="B205" s="65"/>
      <c r="C205" s="684"/>
      <c r="D205" s="63"/>
      <c r="E205" s="64"/>
      <c r="F205" s="52"/>
    </row>
    <row r="206" spans="1:6" x14ac:dyDescent="0.25">
      <c r="A206" s="56"/>
      <c r="B206" s="65"/>
      <c r="C206" s="684"/>
      <c r="D206" s="63"/>
      <c r="E206" s="64"/>
      <c r="F206" s="52"/>
    </row>
    <row r="207" spans="1:6" x14ac:dyDescent="0.25">
      <c r="A207" s="56"/>
      <c r="B207" s="65"/>
      <c r="C207" s="684"/>
      <c r="D207" s="63"/>
      <c r="E207" s="64"/>
      <c r="F207" s="52"/>
    </row>
    <row r="208" spans="1:6" x14ac:dyDescent="0.25">
      <c r="A208" s="56"/>
      <c r="B208" s="65"/>
      <c r="C208" s="684"/>
      <c r="D208" s="63"/>
      <c r="E208" s="64"/>
      <c r="F208" s="52"/>
    </row>
    <row r="209" spans="1:6" x14ac:dyDescent="0.25">
      <c r="A209" s="56"/>
      <c r="B209" s="65"/>
      <c r="C209" s="684"/>
      <c r="D209" s="63"/>
      <c r="E209" s="64"/>
      <c r="F209" s="52"/>
    </row>
    <row r="210" spans="1:6" x14ac:dyDescent="0.25">
      <c r="A210" s="56"/>
      <c r="B210" s="65"/>
      <c r="C210" s="684"/>
      <c r="D210" s="63"/>
      <c r="E210" s="64"/>
      <c r="F210" s="52"/>
    </row>
    <row r="211" spans="1:6" x14ac:dyDescent="0.25">
      <c r="A211" s="56"/>
      <c r="B211" s="65"/>
      <c r="C211" s="684"/>
      <c r="D211" s="63"/>
      <c r="E211" s="64"/>
      <c r="F211" s="52"/>
    </row>
    <row r="212" spans="1:6" x14ac:dyDescent="0.25">
      <c r="A212" s="56"/>
      <c r="B212" s="65"/>
      <c r="C212" s="684"/>
      <c r="D212" s="63"/>
      <c r="E212" s="64"/>
      <c r="F212" s="52"/>
    </row>
    <row r="213" spans="1:6" x14ac:dyDescent="0.25">
      <c r="A213" s="56"/>
      <c r="B213" s="65"/>
      <c r="C213" s="684"/>
      <c r="D213" s="63"/>
      <c r="E213" s="64"/>
      <c r="F213" s="52"/>
    </row>
    <row r="214" spans="1:6" x14ac:dyDescent="0.25">
      <c r="A214" s="56"/>
      <c r="B214" s="65"/>
      <c r="C214" s="684"/>
      <c r="D214" s="63"/>
      <c r="E214" s="64"/>
      <c r="F214" s="52"/>
    </row>
    <row r="215" spans="1:6" x14ac:dyDescent="0.25">
      <c r="A215" s="56"/>
      <c r="B215" s="65"/>
      <c r="C215" s="684"/>
      <c r="D215" s="63"/>
      <c r="E215" s="64"/>
      <c r="F215" s="52"/>
    </row>
    <row r="216" spans="1:6" x14ac:dyDescent="0.25">
      <c r="A216" s="56"/>
      <c r="B216" s="65"/>
      <c r="C216" s="684"/>
      <c r="D216" s="63"/>
      <c r="E216" s="64"/>
      <c r="F216" s="52"/>
    </row>
    <row r="217" spans="1:6" x14ac:dyDescent="0.25">
      <c r="A217" s="56"/>
      <c r="B217" s="65"/>
      <c r="C217" s="684"/>
      <c r="D217" s="63"/>
      <c r="E217" s="64"/>
      <c r="F217" s="52"/>
    </row>
    <row r="218" spans="1:6" x14ac:dyDescent="0.25">
      <c r="A218" s="56"/>
      <c r="B218" s="65"/>
      <c r="C218" s="684"/>
      <c r="D218" s="63"/>
      <c r="E218" s="64"/>
      <c r="F218" s="52"/>
    </row>
    <row r="219" spans="1:6" x14ac:dyDescent="0.25">
      <c r="A219" s="56"/>
      <c r="B219" s="65"/>
      <c r="C219" s="684"/>
      <c r="D219" s="63"/>
      <c r="E219" s="64"/>
      <c r="F219" s="52"/>
    </row>
    <row r="220" spans="1:6" x14ac:dyDescent="0.25">
      <c r="A220" s="56"/>
      <c r="B220" s="65"/>
      <c r="C220" s="684"/>
      <c r="D220" s="63"/>
      <c r="E220" s="64"/>
      <c r="F220" s="52"/>
    </row>
    <row r="221" spans="1:6" x14ac:dyDescent="0.25">
      <c r="A221" s="56"/>
      <c r="B221" s="65"/>
      <c r="C221" s="684"/>
      <c r="D221" s="63"/>
      <c r="E221" s="64"/>
      <c r="F221" s="52"/>
    </row>
    <row r="222" spans="1:6" x14ac:dyDescent="0.25">
      <c r="A222" s="56"/>
      <c r="B222" s="65"/>
      <c r="C222" s="684"/>
      <c r="D222" s="63"/>
      <c r="E222" s="64"/>
      <c r="F222" s="52"/>
    </row>
    <row r="223" spans="1:6" x14ac:dyDescent="0.25">
      <c r="A223" s="56"/>
      <c r="B223" s="65"/>
      <c r="C223" s="684"/>
      <c r="D223" s="63"/>
      <c r="E223" s="64"/>
      <c r="F223" s="52"/>
    </row>
    <row r="224" spans="1:6" x14ac:dyDescent="0.25">
      <c r="A224" s="56"/>
      <c r="B224" s="65"/>
      <c r="C224" s="684"/>
      <c r="D224" s="63"/>
      <c r="E224" s="64"/>
      <c r="F224" s="52"/>
    </row>
    <row r="225" spans="1:6" x14ac:dyDescent="0.25">
      <c r="A225" s="56"/>
      <c r="B225" s="65"/>
      <c r="C225" s="684"/>
      <c r="D225" s="63"/>
      <c r="E225" s="64"/>
      <c r="F225" s="52"/>
    </row>
    <row r="226" spans="1:6" x14ac:dyDescent="0.25">
      <c r="A226" s="56"/>
      <c r="B226" s="65"/>
      <c r="C226" s="684"/>
      <c r="D226" s="63"/>
      <c r="E226" s="64"/>
      <c r="F226" s="52"/>
    </row>
    <row r="227" spans="1:6" x14ac:dyDescent="0.25">
      <c r="A227" s="56"/>
      <c r="B227" s="65"/>
      <c r="C227" s="684"/>
      <c r="D227" s="63"/>
      <c r="E227" s="64"/>
      <c r="F227" s="52"/>
    </row>
    <row r="228" spans="1:6" x14ac:dyDescent="0.25">
      <c r="A228" s="56"/>
      <c r="B228" s="65"/>
      <c r="C228" s="684"/>
      <c r="D228" s="63"/>
      <c r="E228" s="64"/>
      <c r="F228" s="52"/>
    </row>
    <row r="229" spans="1:6" x14ac:dyDescent="0.25">
      <c r="A229" s="56"/>
      <c r="B229" s="65"/>
      <c r="C229" s="684"/>
      <c r="D229" s="63"/>
      <c r="E229" s="64"/>
      <c r="F229" s="52"/>
    </row>
    <row r="230" spans="1:6" x14ac:dyDescent="0.25">
      <c r="A230" s="56"/>
      <c r="B230" s="65"/>
      <c r="C230" s="684"/>
      <c r="D230" s="63"/>
      <c r="E230" s="64"/>
      <c r="F230" s="52"/>
    </row>
    <row r="231" spans="1:6" x14ac:dyDescent="0.25">
      <c r="A231" s="56"/>
      <c r="B231" s="65"/>
      <c r="C231" s="684"/>
      <c r="D231" s="63"/>
      <c r="E231" s="64"/>
      <c r="F231" s="52"/>
    </row>
    <row r="232" spans="1:6" x14ac:dyDescent="0.25">
      <c r="A232" s="56"/>
      <c r="B232" s="65"/>
      <c r="C232" s="684"/>
      <c r="D232" s="63"/>
      <c r="E232" s="64"/>
      <c r="F232" s="52"/>
    </row>
    <row r="233" spans="1:6" x14ac:dyDescent="0.25">
      <c r="A233" s="56"/>
      <c r="B233" s="65"/>
      <c r="C233" s="684"/>
      <c r="D233" s="63"/>
      <c r="E233" s="64"/>
      <c r="F233" s="52"/>
    </row>
    <row r="234" spans="1:6" x14ac:dyDescent="0.25">
      <c r="A234" s="56"/>
      <c r="B234" s="65"/>
      <c r="C234" s="684"/>
      <c r="D234" s="63"/>
      <c r="E234" s="64"/>
      <c r="F234" s="52"/>
    </row>
    <row r="235" spans="1:6" x14ac:dyDescent="0.25">
      <c r="A235" s="56"/>
      <c r="B235" s="65"/>
      <c r="C235" s="684"/>
      <c r="D235" s="63"/>
      <c r="E235" s="64"/>
      <c r="F235" s="52"/>
    </row>
    <row r="236" spans="1:6" x14ac:dyDescent="0.25">
      <c r="A236" s="56"/>
      <c r="B236" s="65"/>
      <c r="C236" s="684"/>
      <c r="D236" s="63"/>
      <c r="E236" s="64"/>
      <c r="F236" s="52"/>
    </row>
    <row r="237" spans="1:6" x14ac:dyDescent="0.25">
      <c r="A237" s="56"/>
      <c r="B237" s="65"/>
      <c r="C237" s="684"/>
      <c r="D237" s="63"/>
      <c r="E237" s="64"/>
      <c r="F237" s="52"/>
    </row>
    <row r="238" spans="1:6" x14ac:dyDescent="0.25">
      <c r="A238" s="56"/>
      <c r="B238" s="65"/>
      <c r="C238" s="684"/>
      <c r="D238" s="63"/>
      <c r="E238" s="64"/>
      <c r="F238" s="52"/>
    </row>
    <row r="239" spans="1:6" x14ac:dyDescent="0.25">
      <c r="A239" s="56"/>
      <c r="B239" s="65"/>
      <c r="C239" s="684"/>
      <c r="D239" s="63"/>
      <c r="E239" s="64"/>
      <c r="F239" s="52"/>
    </row>
    <row r="240" spans="1:6" x14ac:dyDescent="0.25">
      <c r="A240" s="56"/>
      <c r="B240" s="65"/>
      <c r="C240" s="684"/>
      <c r="D240" s="63"/>
      <c r="E240" s="64"/>
      <c r="F240" s="52"/>
    </row>
    <row r="241" spans="1:6" x14ac:dyDescent="0.25">
      <c r="A241" s="56"/>
      <c r="B241" s="65"/>
      <c r="C241" s="684"/>
      <c r="D241" s="63"/>
      <c r="E241" s="64"/>
      <c r="F241" s="52"/>
    </row>
    <row r="242" spans="1:6" x14ac:dyDescent="0.25">
      <c r="A242" s="56"/>
      <c r="B242" s="65"/>
      <c r="C242" s="684"/>
      <c r="D242" s="63"/>
      <c r="E242" s="64"/>
      <c r="F242" s="52"/>
    </row>
    <row r="243" spans="1:6" x14ac:dyDescent="0.25">
      <c r="A243" s="56"/>
      <c r="B243" s="65"/>
      <c r="C243" s="684"/>
      <c r="D243" s="63"/>
      <c r="E243" s="64"/>
      <c r="F243" s="52"/>
    </row>
    <row r="244" spans="1:6" x14ac:dyDescent="0.25">
      <c r="A244" s="56"/>
      <c r="B244" s="65"/>
      <c r="C244" s="684"/>
      <c r="D244" s="63"/>
      <c r="E244" s="64"/>
      <c r="F244" s="52"/>
    </row>
    <row r="245" spans="1:6" x14ac:dyDescent="0.25">
      <c r="A245" s="56"/>
      <c r="B245" s="65"/>
      <c r="C245" s="684"/>
      <c r="D245" s="63"/>
      <c r="E245" s="64"/>
      <c r="F245" s="52"/>
    </row>
    <row r="246" spans="1:6" x14ac:dyDescent="0.25">
      <c r="A246" s="56"/>
      <c r="B246" s="65"/>
      <c r="C246" s="684"/>
      <c r="D246" s="63"/>
      <c r="E246" s="64"/>
      <c r="F246" s="52"/>
    </row>
    <row r="247" spans="1:6" x14ac:dyDescent="0.25">
      <c r="A247" s="56"/>
      <c r="B247" s="65"/>
      <c r="C247" s="684"/>
      <c r="D247" s="63"/>
      <c r="E247" s="64"/>
      <c r="F247" s="52"/>
    </row>
    <row r="248" spans="1:6" x14ac:dyDescent="0.25">
      <c r="A248" s="56"/>
      <c r="B248" s="65"/>
      <c r="C248" s="684"/>
      <c r="D248" s="63"/>
      <c r="E248" s="64"/>
      <c r="F248" s="52"/>
    </row>
    <row r="249" spans="1:6" x14ac:dyDescent="0.25">
      <c r="A249" s="56"/>
      <c r="B249" s="65"/>
      <c r="C249" s="684"/>
      <c r="D249" s="63"/>
      <c r="E249" s="64"/>
      <c r="F249" s="52"/>
    </row>
    <row r="250" spans="1:6" x14ac:dyDescent="0.25">
      <c r="A250" s="56"/>
      <c r="B250" s="65"/>
      <c r="C250" s="684"/>
      <c r="D250" s="63"/>
      <c r="E250" s="64"/>
      <c r="F250" s="52"/>
    </row>
    <row r="251" spans="1:6" x14ac:dyDescent="0.25">
      <c r="A251" s="56"/>
      <c r="B251" s="65"/>
      <c r="C251" s="684"/>
      <c r="D251" s="63"/>
      <c r="E251" s="64"/>
      <c r="F251" s="52"/>
    </row>
    <row r="252" spans="1:6" x14ac:dyDescent="0.25">
      <c r="A252" s="56"/>
      <c r="B252" s="65"/>
      <c r="C252" s="684"/>
      <c r="D252" s="63"/>
      <c r="E252" s="64"/>
      <c r="F252" s="52"/>
    </row>
    <row r="253" spans="1:6" x14ac:dyDescent="0.25">
      <c r="A253" s="56"/>
      <c r="B253" s="65"/>
      <c r="C253" s="684"/>
      <c r="D253" s="63"/>
      <c r="E253" s="64"/>
      <c r="F253" s="52"/>
    </row>
    <row r="254" spans="1:6" x14ac:dyDescent="0.25">
      <c r="A254" s="56"/>
      <c r="B254" s="65"/>
      <c r="C254" s="684"/>
      <c r="D254" s="63"/>
      <c r="E254" s="64"/>
      <c r="F254" s="52"/>
    </row>
    <row r="255" spans="1:6" x14ac:dyDescent="0.25">
      <c r="A255" s="56"/>
      <c r="B255" s="65"/>
      <c r="C255" s="684"/>
      <c r="D255" s="63"/>
      <c r="E255" s="64"/>
      <c r="F255" s="52"/>
    </row>
    <row r="256" spans="1:6" x14ac:dyDescent="0.25">
      <c r="A256" s="56"/>
      <c r="B256" s="65"/>
      <c r="C256" s="684"/>
      <c r="D256" s="63"/>
      <c r="E256" s="64"/>
      <c r="F256" s="52"/>
    </row>
    <row r="257" spans="1:6" x14ac:dyDescent="0.25">
      <c r="A257" s="66"/>
      <c r="B257" s="65"/>
      <c r="C257" s="684"/>
      <c r="D257" s="63"/>
      <c r="E257" s="64"/>
      <c r="F257" s="52"/>
    </row>
    <row r="258" spans="1:6" x14ac:dyDescent="0.25">
      <c r="A258" s="66"/>
      <c r="B258" s="65"/>
      <c r="C258" s="684"/>
      <c r="D258" s="63"/>
      <c r="E258" s="64"/>
      <c r="F258" s="52"/>
    </row>
    <row r="259" spans="1:6" x14ac:dyDescent="0.25">
      <c r="A259" s="66"/>
      <c r="B259" s="65"/>
      <c r="C259" s="684"/>
      <c r="D259" s="63"/>
      <c r="E259" s="64"/>
      <c r="F259" s="52"/>
    </row>
    <row r="260" spans="1:6" x14ac:dyDescent="0.25">
      <c r="A260" s="66"/>
      <c r="B260" s="65"/>
      <c r="C260" s="684"/>
      <c r="D260" s="63"/>
      <c r="E260" s="64"/>
      <c r="F260" s="52"/>
    </row>
    <row r="261" spans="1:6" x14ac:dyDescent="0.25">
      <c r="A261" s="66"/>
      <c r="B261" s="65"/>
      <c r="C261" s="684"/>
      <c r="D261" s="63"/>
      <c r="E261" s="64"/>
      <c r="F261" s="52"/>
    </row>
    <row r="262" spans="1:6" x14ac:dyDescent="0.25">
      <c r="A262" s="66"/>
      <c r="B262" s="65"/>
      <c r="C262" s="684"/>
      <c r="D262" s="63"/>
      <c r="E262" s="64"/>
      <c r="F262" s="52"/>
    </row>
    <row r="263" spans="1:6" x14ac:dyDescent="0.25">
      <c r="A263" s="66"/>
      <c r="B263" s="65"/>
      <c r="C263" s="684"/>
      <c r="D263" s="63"/>
      <c r="E263" s="64"/>
      <c r="F263" s="52"/>
    </row>
    <row r="264" spans="1:6" x14ac:dyDescent="0.25">
      <c r="A264" s="66"/>
      <c r="B264" s="65"/>
      <c r="C264" s="684"/>
      <c r="D264" s="63"/>
      <c r="E264" s="64"/>
      <c r="F264" s="52"/>
    </row>
    <row r="265" spans="1:6" x14ac:dyDescent="0.25">
      <c r="A265" s="66"/>
      <c r="B265" s="65"/>
      <c r="C265" s="684"/>
      <c r="D265" s="63"/>
      <c r="E265" s="64"/>
      <c r="F265" s="52"/>
    </row>
    <row r="266" spans="1:6" x14ac:dyDescent="0.25">
      <c r="A266" s="66"/>
      <c r="B266" s="65"/>
      <c r="C266" s="684"/>
      <c r="D266" s="63"/>
      <c r="E266" s="64"/>
      <c r="F266" s="52"/>
    </row>
    <row r="267" spans="1:6" x14ac:dyDescent="0.25">
      <c r="A267" s="66"/>
      <c r="B267" s="65"/>
      <c r="C267" s="684"/>
      <c r="D267" s="63"/>
      <c r="E267" s="64"/>
      <c r="F267" s="52"/>
    </row>
    <row r="268" spans="1:6" x14ac:dyDescent="0.25">
      <c r="A268" s="66"/>
      <c r="B268" s="65"/>
      <c r="C268" s="684"/>
      <c r="D268" s="63"/>
      <c r="E268" s="64"/>
      <c r="F268" s="52"/>
    </row>
    <row r="269" spans="1:6" x14ac:dyDescent="0.25">
      <c r="A269" s="66"/>
      <c r="B269" s="65"/>
      <c r="C269" s="684"/>
      <c r="D269" s="63"/>
      <c r="E269" s="64"/>
      <c r="F269" s="52"/>
    </row>
    <row r="270" spans="1:6" x14ac:dyDescent="0.25">
      <c r="A270" s="66"/>
      <c r="B270" s="65"/>
      <c r="C270" s="684"/>
      <c r="D270" s="63"/>
      <c r="E270" s="64"/>
      <c r="F270" s="52"/>
    </row>
    <row r="271" spans="1:6" x14ac:dyDescent="0.25">
      <c r="A271" s="66"/>
      <c r="B271" s="65"/>
      <c r="C271" s="684"/>
      <c r="D271" s="63"/>
      <c r="E271" s="64"/>
      <c r="F271" s="52"/>
    </row>
    <row r="272" spans="1:6" x14ac:dyDescent="0.25">
      <c r="A272" s="66"/>
      <c r="B272" s="65"/>
      <c r="C272" s="684"/>
      <c r="D272" s="63"/>
      <c r="E272" s="64"/>
      <c r="F272" s="52"/>
    </row>
    <row r="273" spans="1:6" x14ac:dyDescent="0.25">
      <c r="A273" s="66"/>
      <c r="B273" s="65"/>
      <c r="C273" s="684"/>
      <c r="D273" s="63"/>
      <c r="E273" s="64"/>
      <c r="F273" s="52"/>
    </row>
    <row r="274" spans="1:6" x14ac:dyDescent="0.25">
      <c r="A274" s="66"/>
      <c r="B274" s="65"/>
      <c r="C274" s="684"/>
      <c r="D274" s="63"/>
      <c r="E274" s="64"/>
      <c r="F274" s="52"/>
    </row>
    <row r="275" spans="1:6" x14ac:dyDescent="0.25">
      <c r="A275" s="66"/>
      <c r="B275" s="65"/>
      <c r="C275" s="684"/>
      <c r="D275" s="63"/>
      <c r="E275" s="64"/>
      <c r="F275" s="52"/>
    </row>
    <row r="276" spans="1:6" x14ac:dyDescent="0.25">
      <c r="A276" s="66"/>
      <c r="B276" s="65"/>
      <c r="C276" s="684"/>
      <c r="D276" s="63"/>
      <c r="E276" s="64"/>
      <c r="F276" s="52"/>
    </row>
    <row r="277" spans="1:6" x14ac:dyDescent="0.25">
      <c r="A277" s="66"/>
      <c r="B277" s="65"/>
      <c r="C277" s="684"/>
      <c r="D277" s="63"/>
      <c r="E277" s="64"/>
      <c r="F277" s="52"/>
    </row>
    <row r="278" spans="1:6" x14ac:dyDescent="0.25">
      <c r="A278" s="66"/>
      <c r="B278" s="65"/>
      <c r="C278" s="684"/>
      <c r="D278" s="63"/>
      <c r="E278" s="64"/>
      <c r="F278" s="52"/>
    </row>
    <row r="279" spans="1:6" x14ac:dyDescent="0.25">
      <c r="A279" s="66"/>
      <c r="B279" s="65"/>
      <c r="C279" s="684"/>
      <c r="D279" s="63"/>
      <c r="E279" s="64"/>
      <c r="F279" s="52"/>
    </row>
    <row r="280" spans="1:6" x14ac:dyDescent="0.25">
      <c r="A280" s="66"/>
      <c r="B280" s="65"/>
      <c r="C280" s="684"/>
      <c r="D280" s="63"/>
      <c r="E280" s="64"/>
      <c r="F280" s="52"/>
    </row>
    <row r="281" spans="1:6" x14ac:dyDescent="0.25">
      <c r="A281" s="66"/>
      <c r="B281" s="65"/>
      <c r="C281" s="684"/>
      <c r="D281" s="63"/>
      <c r="E281" s="64"/>
      <c r="F281" s="52"/>
    </row>
    <row r="282" spans="1:6" x14ac:dyDescent="0.25">
      <c r="A282" s="66"/>
      <c r="B282" s="65"/>
      <c r="C282" s="684"/>
      <c r="D282" s="63"/>
      <c r="E282" s="64"/>
      <c r="F282" s="52"/>
    </row>
    <row r="283" spans="1:6" x14ac:dyDescent="0.25">
      <c r="A283" s="66"/>
      <c r="B283" s="65"/>
      <c r="C283" s="684"/>
      <c r="D283" s="63"/>
      <c r="E283" s="64"/>
      <c r="F283" s="52"/>
    </row>
    <row r="284" spans="1:6" x14ac:dyDescent="0.25">
      <c r="A284" s="66"/>
      <c r="B284" s="65"/>
      <c r="C284" s="684"/>
      <c r="D284" s="63"/>
      <c r="E284" s="64"/>
      <c r="F284" s="52"/>
    </row>
    <row r="285" spans="1:6" x14ac:dyDescent="0.25">
      <c r="A285" s="66"/>
      <c r="B285" s="65"/>
      <c r="C285" s="684"/>
      <c r="D285" s="63"/>
      <c r="E285" s="64"/>
      <c r="F285" s="52"/>
    </row>
    <row r="286" spans="1:6" x14ac:dyDescent="0.25">
      <c r="A286" s="66"/>
      <c r="B286" s="65"/>
      <c r="C286" s="684"/>
      <c r="D286" s="63"/>
      <c r="E286" s="64"/>
      <c r="F286" s="52"/>
    </row>
    <row r="287" spans="1:6" x14ac:dyDescent="0.25">
      <c r="A287" s="66"/>
      <c r="B287" s="65"/>
      <c r="C287" s="684"/>
      <c r="D287" s="63"/>
      <c r="E287" s="64"/>
      <c r="F287" s="52"/>
    </row>
    <row r="288" spans="1:6" x14ac:dyDescent="0.25">
      <c r="A288" s="66"/>
      <c r="B288" s="65"/>
      <c r="C288" s="684"/>
      <c r="D288" s="63"/>
      <c r="E288" s="64"/>
      <c r="F288" s="52"/>
    </row>
    <row r="289" spans="1:6" x14ac:dyDescent="0.25">
      <c r="A289" s="66"/>
      <c r="B289" s="65"/>
      <c r="C289" s="684"/>
      <c r="D289" s="63"/>
      <c r="E289" s="64"/>
      <c r="F289" s="52"/>
    </row>
    <row r="290" spans="1:6" x14ac:dyDescent="0.25">
      <c r="A290" s="66"/>
      <c r="B290" s="65"/>
      <c r="C290" s="684"/>
      <c r="D290" s="63"/>
      <c r="E290" s="64"/>
      <c r="F290" s="52"/>
    </row>
    <row r="291" spans="1:6" x14ac:dyDescent="0.25">
      <c r="A291" s="66"/>
      <c r="B291" s="65"/>
      <c r="C291" s="684"/>
      <c r="D291" s="63"/>
      <c r="E291" s="64"/>
      <c r="F291" s="52"/>
    </row>
    <row r="292" spans="1:6" x14ac:dyDescent="0.25">
      <c r="A292" s="66"/>
      <c r="B292" s="65"/>
      <c r="C292" s="684"/>
      <c r="D292" s="63"/>
      <c r="E292" s="64"/>
      <c r="F292" s="52"/>
    </row>
    <row r="293" spans="1:6" x14ac:dyDescent="0.25">
      <c r="A293" s="66"/>
      <c r="B293" s="65"/>
      <c r="C293" s="684"/>
      <c r="D293" s="63"/>
      <c r="E293" s="64"/>
      <c r="F293" s="52"/>
    </row>
    <row r="294" spans="1:6" x14ac:dyDescent="0.25">
      <c r="A294" s="66"/>
      <c r="B294" s="65"/>
      <c r="C294" s="684"/>
      <c r="D294" s="63"/>
      <c r="E294" s="64"/>
      <c r="F294" s="52"/>
    </row>
    <row r="295" spans="1:6" x14ac:dyDescent="0.25">
      <c r="A295" s="66"/>
      <c r="B295" s="65"/>
      <c r="C295" s="684"/>
      <c r="D295" s="63"/>
      <c r="E295" s="64"/>
      <c r="F295" s="52"/>
    </row>
    <row r="296" spans="1:6" x14ac:dyDescent="0.25">
      <c r="A296" s="66"/>
      <c r="B296" s="65"/>
      <c r="C296" s="684"/>
      <c r="D296" s="63"/>
      <c r="E296" s="64"/>
      <c r="F296" s="52"/>
    </row>
    <row r="297" spans="1:6" x14ac:dyDescent="0.25">
      <c r="A297" s="66"/>
      <c r="B297" s="65"/>
      <c r="C297" s="684"/>
      <c r="D297" s="63"/>
      <c r="E297" s="64"/>
      <c r="F297" s="52"/>
    </row>
    <row r="298" spans="1:6" x14ac:dyDescent="0.25">
      <c r="A298" s="66"/>
      <c r="B298" s="65"/>
      <c r="C298" s="684"/>
      <c r="D298" s="63"/>
      <c r="E298" s="64"/>
      <c r="F298" s="52"/>
    </row>
    <row r="299" spans="1:6" x14ac:dyDescent="0.25">
      <c r="A299" s="66"/>
      <c r="B299" s="65"/>
      <c r="C299" s="684"/>
      <c r="D299" s="63"/>
      <c r="E299" s="64"/>
      <c r="F299" s="52"/>
    </row>
    <row r="300" spans="1:6" x14ac:dyDescent="0.25">
      <c r="A300" s="66"/>
      <c r="B300" s="65"/>
      <c r="C300" s="684"/>
      <c r="D300" s="63"/>
      <c r="E300" s="64"/>
      <c r="F300" s="52"/>
    </row>
    <row r="301" spans="1:6" x14ac:dyDescent="0.25">
      <c r="A301" s="66"/>
      <c r="B301" s="65"/>
      <c r="C301" s="684"/>
      <c r="D301" s="63"/>
      <c r="E301" s="64"/>
      <c r="F301" s="52"/>
    </row>
    <row r="302" spans="1:6" x14ac:dyDescent="0.25">
      <c r="A302" s="66"/>
      <c r="B302" s="65"/>
      <c r="C302" s="684"/>
      <c r="D302" s="63"/>
      <c r="E302" s="64"/>
      <c r="F302" s="52"/>
    </row>
    <row r="303" spans="1:6" x14ac:dyDescent="0.25">
      <c r="A303" s="66"/>
      <c r="B303" s="65"/>
      <c r="C303" s="684"/>
      <c r="D303" s="63"/>
      <c r="E303" s="64"/>
      <c r="F303" s="52"/>
    </row>
    <row r="304" spans="1:6" x14ac:dyDescent="0.25">
      <c r="A304" s="66"/>
      <c r="B304" s="65"/>
      <c r="C304" s="684"/>
      <c r="D304" s="63"/>
      <c r="E304" s="64"/>
      <c r="F304" s="52"/>
    </row>
    <row r="305" spans="1:6" x14ac:dyDescent="0.25">
      <c r="A305" s="66"/>
      <c r="B305" s="65"/>
      <c r="C305" s="684"/>
      <c r="D305" s="63"/>
      <c r="E305" s="64"/>
      <c r="F305" s="52"/>
    </row>
    <row r="306" spans="1:6" x14ac:dyDescent="0.25">
      <c r="A306" s="66"/>
      <c r="B306" s="65"/>
      <c r="C306" s="684"/>
      <c r="D306" s="63"/>
      <c r="E306" s="64"/>
      <c r="F306" s="52"/>
    </row>
    <row r="307" spans="1:6" x14ac:dyDescent="0.25">
      <c r="A307" s="66"/>
      <c r="B307" s="65"/>
      <c r="C307" s="684"/>
      <c r="D307" s="63"/>
      <c r="E307" s="64"/>
      <c r="F307" s="52"/>
    </row>
    <row r="308" spans="1:6" x14ac:dyDescent="0.25">
      <c r="A308" s="66"/>
      <c r="B308" s="65"/>
      <c r="C308" s="684"/>
      <c r="D308" s="63"/>
      <c r="E308" s="64"/>
      <c r="F308" s="52"/>
    </row>
    <row r="309" spans="1:6" x14ac:dyDescent="0.25">
      <c r="A309" s="66"/>
      <c r="B309" s="65"/>
      <c r="C309" s="684"/>
      <c r="D309" s="63"/>
      <c r="E309" s="64"/>
      <c r="F309" s="52"/>
    </row>
    <row r="310" spans="1:6" x14ac:dyDescent="0.25">
      <c r="A310" s="66"/>
      <c r="B310" s="65"/>
      <c r="C310" s="684"/>
      <c r="D310" s="63"/>
      <c r="E310" s="64"/>
      <c r="F310" s="52"/>
    </row>
    <row r="311" spans="1:6" x14ac:dyDescent="0.25">
      <c r="A311" s="66"/>
      <c r="B311" s="65"/>
      <c r="C311" s="684"/>
      <c r="D311" s="63"/>
      <c r="E311" s="64"/>
      <c r="F311" s="52"/>
    </row>
    <row r="312" spans="1:6" x14ac:dyDescent="0.25">
      <c r="A312" s="66"/>
      <c r="B312" s="65"/>
      <c r="C312" s="684"/>
      <c r="D312" s="63"/>
      <c r="E312" s="64"/>
      <c r="F312" s="52"/>
    </row>
    <row r="313" spans="1:6" x14ac:dyDescent="0.25">
      <c r="A313" s="66"/>
      <c r="B313" s="65"/>
      <c r="C313" s="684"/>
      <c r="D313" s="63"/>
      <c r="E313" s="64"/>
      <c r="F313" s="52"/>
    </row>
    <row r="314" spans="1:6" x14ac:dyDescent="0.25">
      <c r="A314" s="66"/>
      <c r="B314" s="65"/>
      <c r="C314" s="684"/>
      <c r="D314" s="63"/>
      <c r="E314" s="64"/>
      <c r="F314" s="52"/>
    </row>
    <row r="315" spans="1:6" x14ac:dyDescent="0.25">
      <c r="A315" s="66"/>
      <c r="B315" s="65"/>
      <c r="C315" s="684"/>
      <c r="D315" s="63"/>
      <c r="E315" s="64"/>
      <c r="F315" s="52"/>
    </row>
    <row r="316" spans="1:6" x14ac:dyDescent="0.25">
      <c r="A316" s="66"/>
      <c r="B316" s="65"/>
      <c r="C316" s="684"/>
      <c r="D316" s="63"/>
      <c r="E316" s="64"/>
      <c r="F316" s="52"/>
    </row>
    <row r="317" spans="1:6" x14ac:dyDescent="0.25">
      <c r="A317" s="66"/>
      <c r="B317" s="65"/>
      <c r="C317" s="684"/>
      <c r="D317" s="63"/>
      <c r="E317" s="64"/>
      <c r="F317" s="52"/>
    </row>
    <row r="318" spans="1:6" x14ac:dyDescent="0.25">
      <c r="A318" s="66"/>
      <c r="B318" s="65"/>
      <c r="C318" s="684"/>
      <c r="D318" s="63"/>
      <c r="E318" s="64"/>
      <c r="F318" s="52"/>
    </row>
    <row r="319" spans="1:6" x14ac:dyDescent="0.25">
      <c r="A319" s="66"/>
      <c r="B319" s="65"/>
      <c r="C319" s="684"/>
      <c r="D319" s="63"/>
      <c r="E319" s="64"/>
      <c r="F319" s="52"/>
    </row>
    <row r="320" spans="1:6" x14ac:dyDescent="0.25">
      <c r="A320" s="66"/>
      <c r="B320" s="65"/>
      <c r="C320" s="684"/>
      <c r="D320" s="63"/>
      <c r="E320" s="64"/>
      <c r="F320" s="52"/>
    </row>
    <row r="321" spans="1:6" x14ac:dyDescent="0.25">
      <c r="A321" s="66"/>
      <c r="B321" s="65"/>
      <c r="C321" s="684"/>
      <c r="D321" s="63"/>
      <c r="E321" s="64"/>
      <c r="F321" s="52"/>
    </row>
    <row r="322" spans="1:6" x14ac:dyDescent="0.25">
      <c r="A322" s="66"/>
      <c r="B322" s="65"/>
      <c r="C322" s="684"/>
      <c r="D322" s="63"/>
      <c r="E322" s="64"/>
      <c r="F322" s="52"/>
    </row>
    <row r="323" spans="1:6" x14ac:dyDescent="0.25">
      <c r="A323" s="66"/>
      <c r="B323" s="65"/>
      <c r="C323" s="684"/>
      <c r="D323" s="63"/>
      <c r="E323" s="64"/>
      <c r="F323" s="52"/>
    </row>
    <row r="324" spans="1:6" x14ac:dyDescent="0.25">
      <c r="A324" s="66"/>
      <c r="B324" s="65"/>
      <c r="C324" s="684"/>
      <c r="D324" s="63"/>
      <c r="E324" s="64"/>
      <c r="F324" s="52"/>
    </row>
    <row r="325" spans="1:6" x14ac:dyDescent="0.25">
      <c r="A325" s="66"/>
      <c r="B325" s="65"/>
      <c r="C325" s="684"/>
      <c r="D325" s="63"/>
      <c r="E325" s="64"/>
      <c r="F325" s="52"/>
    </row>
    <row r="326" spans="1:6" x14ac:dyDescent="0.25">
      <c r="A326" s="66"/>
      <c r="B326" s="65"/>
      <c r="C326" s="684"/>
      <c r="D326" s="63"/>
      <c r="E326" s="64"/>
      <c r="F326" s="52"/>
    </row>
    <row r="327" spans="1:6" x14ac:dyDescent="0.25">
      <c r="A327" s="66"/>
      <c r="B327" s="65"/>
      <c r="C327" s="684"/>
      <c r="D327" s="63"/>
      <c r="E327" s="64"/>
      <c r="F327" s="52"/>
    </row>
    <row r="328" spans="1:6" x14ac:dyDescent="0.25">
      <c r="A328" s="66"/>
      <c r="B328" s="65"/>
      <c r="C328" s="684"/>
      <c r="D328" s="63"/>
      <c r="E328" s="64"/>
      <c r="F328" s="52"/>
    </row>
    <row r="329" spans="1:6" x14ac:dyDescent="0.25">
      <c r="A329" s="66"/>
      <c r="B329" s="65"/>
      <c r="C329" s="684"/>
      <c r="D329" s="63"/>
      <c r="E329" s="64"/>
      <c r="F329" s="52"/>
    </row>
    <row r="330" spans="1:6" x14ac:dyDescent="0.25">
      <c r="A330" s="66"/>
      <c r="B330" s="65"/>
      <c r="C330" s="684"/>
      <c r="D330" s="63"/>
      <c r="E330" s="64"/>
      <c r="F330" s="52"/>
    </row>
    <row r="331" spans="1:6" x14ac:dyDescent="0.25">
      <c r="A331" s="66"/>
      <c r="B331" s="65"/>
      <c r="C331" s="684"/>
      <c r="D331" s="63"/>
      <c r="E331" s="64"/>
      <c r="F331" s="52"/>
    </row>
    <row r="332" spans="1:6" x14ac:dyDescent="0.25">
      <c r="A332" s="66"/>
      <c r="B332" s="65"/>
      <c r="C332" s="684"/>
      <c r="D332" s="63"/>
      <c r="E332" s="64"/>
      <c r="F332" s="52"/>
    </row>
    <row r="333" spans="1:6" x14ac:dyDescent="0.25">
      <c r="A333" s="66"/>
      <c r="B333" s="65"/>
      <c r="C333" s="684"/>
      <c r="D333" s="63"/>
      <c r="E333" s="64"/>
      <c r="F333" s="52"/>
    </row>
    <row r="334" spans="1:6" x14ac:dyDescent="0.25">
      <c r="A334" s="66"/>
      <c r="B334" s="65"/>
      <c r="C334" s="684"/>
      <c r="D334" s="63"/>
      <c r="E334" s="64"/>
      <c r="F334" s="52"/>
    </row>
    <row r="335" spans="1:6" x14ac:dyDescent="0.25">
      <c r="A335" s="66"/>
      <c r="B335" s="65"/>
      <c r="C335" s="684"/>
      <c r="D335" s="63"/>
      <c r="E335" s="64"/>
      <c r="F335" s="52"/>
    </row>
    <row r="336" spans="1:6" x14ac:dyDescent="0.25">
      <c r="A336" s="66"/>
      <c r="B336" s="65"/>
      <c r="C336" s="684"/>
      <c r="D336" s="63"/>
      <c r="E336" s="64"/>
      <c r="F336" s="52"/>
    </row>
    <row r="337" spans="1:6" x14ac:dyDescent="0.25">
      <c r="A337" s="66"/>
      <c r="B337" s="65"/>
      <c r="C337" s="684"/>
      <c r="D337" s="63"/>
      <c r="E337" s="64"/>
      <c r="F337" s="52"/>
    </row>
    <row r="338" spans="1:6" x14ac:dyDescent="0.25">
      <c r="A338" s="66"/>
      <c r="B338" s="65"/>
      <c r="C338" s="684"/>
      <c r="D338" s="63"/>
      <c r="E338" s="64"/>
      <c r="F338" s="52"/>
    </row>
    <row r="339" spans="1:6" x14ac:dyDescent="0.25">
      <c r="A339" s="66"/>
      <c r="B339" s="65"/>
      <c r="C339" s="684"/>
      <c r="D339" s="63"/>
      <c r="E339" s="64"/>
      <c r="F339" s="52"/>
    </row>
    <row r="340" spans="1:6" x14ac:dyDescent="0.25">
      <c r="A340" s="66"/>
      <c r="B340" s="65"/>
      <c r="C340" s="684"/>
      <c r="D340" s="63"/>
      <c r="E340" s="64"/>
      <c r="F340" s="52"/>
    </row>
    <row r="341" spans="1:6" x14ac:dyDescent="0.25">
      <c r="A341" s="66"/>
      <c r="B341" s="65"/>
      <c r="C341" s="684"/>
      <c r="D341" s="63"/>
      <c r="E341" s="64"/>
      <c r="F341" s="52"/>
    </row>
    <row r="342" spans="1:6" x14ac:dyDescent="0.25">
      <c r="A342" s="66"/>
      <c r="B342" s="65"/>
      <c r="C342" s="684"/>
      <c r="D342" s="63"/>
      <c r="E342" s="64"/>
      <c r="F342" s="52"/>
    </row>
    <row r="343" spans="1:6" x14ac:dyDescent="0.25">
      <c r="A343" s="66"/>
      <c r="B343" s="65"/>
      <c r="C343" s="684"/>
      <c r="D343" s="63"/>
      <c r="E343" s="64"/>
      <c r="F343" s="52"/>
    </row>
    <row r="344" spans="1:6" x14ac:dyDescent="0.25">
      <c r="A344" s="66"/>
      <c r="B344" s="65"/>
      <c r="C344" s="684"/>
      <c r="D344" s="63"/>
      <c r="E344" s="64"/>
      <c r="F344" s="52"/>
    </row>
    <row r="345" spans="1:6" x14ac:dyDescent="0.25">
      <c r="A345" s="66"/>
      <c r="B345" s="65"/>
      <c r="C345" s="684"/>
      <c r="D345" s="63"/>
      <c r="E345" s="64"/>
      <c r="F345" s="52"/>
    </row>
    <row r="346" spans="1:6" x14ac:dyDescent="0.25">
      <c r="A346" s="66"/>
      <c r="B346" s="65"/>
      <c r="C346" s="684"/>
      <c r="D346" s="63"/>
      <c r="E346" s="64"/>
      <c r="F346" s="52"/>
    </row>
    <row r="347" spans="1:6" x14ac:dyDescent="0.25">
      <c r="A347" s="66"/>
      <c r="B347" s="65"/>
      <c r="C347" s="684"/>
      <c r="D347" s="63"/>
      <c r="E347" s="64"/>
      <c r="F347" s="52"/>
    </row>
    <row r="348" spans="1:6" x14ac:dyDescent="0.25">
      <c r="A348" s="66"/>
      <c r="B348" s="65"/>
      <c r="C348" s="684"/>
      <c r="D348" s="63"/>
      <c r="E348" s="64"/>
      <c r="F348" s="52"/>
    </row>
    <row r="349" spans="1:6" x14ac:dyDescent="0.25">
      <c r="A349" s="66"/>
      <c r="B349" s="65"/>
      <c r="C349" s="684"/>
      <c r="D349" s="63"/>
      <c r="E349" s="64"/>
      <c r="F349" s="52"/>
    </row>
    <row r="350" spans="1:6" x14ac:dyDescent="0.25">
      <c r="A350" s="66"/>
      <c r="B350" s="65"/>
      <c r="C350" s="684"/>
      <c r="D350" s="63"/>
      <c r="E350" s="64"/>
      <c r="F350" s="52"/>
    </row>
    <row r="351" spans="1:6" x14ac:dyDescent="0.25">
      <c r="A351" s="66"/>
      <c r="B351" s="65"/>
      <c r="C351" s="684"/>
      <c r="D351" s="63"/>
      <c r="E351" s="64"/>
      <c r="F351" s="52"/>
    </row>
    <row r="352" spans="1:6" x14ac:dyDescent="0.25">
      <c r="A352" s="66"/>
      <c r="B352" s="65"/>
      <c r="C352" s="684"/>
      <c r="D352" s="63"/>
      <c r="E352" s="64"/>
      <c r="F352" s="52"/>
    </row>
    <row r="353" spans="1:6" x14ac:dyDescent="0.25">
      <c r="A353" s="66"/>
      <c r="B353" s="65"/>
      <c r="C353" s="684"/>
      <c r="D353" s="63"/>
      <c r="E353" s="64"/>
      <c r="F353" s="52"/>
    </row>
    <row r="354" spans="1:6" x14ac:dyDescent="0.25">
      <c r="A354" s="66"/>
      <c r="B354" s="65"/>
      <c r="C354" s="684"/>
      <c r="D354" s="63"/>
      <c r="E354" s="64"/>
      <c r="F354" s="52"/>
    </row>
    <row r="355" spans="1:6" x14ac:dyDescent="0.25">
      <c r="A355" s="66"/>
      <c r="B355" s="65"/>
      <c r="C355" s="684"/>
      <c r="D355" s="63"/>
      <c r="E355" s="64"/>
      <c r="F355" s="52"/>
    </row>
    <row r="356" spans="1:6" x14ac:dyDescent="0.25">
      <c r="A356" s="66"/>
      <c r="B356" s="65"/>
      <c r="C356" s="684"/>
      <c r="D356" s="63"/>
      <c r="E356" s="64"/>
      <c r="F356" s="52"/>
    </row>
    <row r="357" spans="1:6" x14ac:dyDescent="0.25">
      <c r="A357" s="66"/>
      <c r="B357" s="65"/>
      <c r="C357" s="684"/>
      <c r="D357" s="63"/>
      <c r="E357" s="64"/>
      <c r="F357" s="52"/>
    </row>
    <row r="358" spans="1:6" x14ac:dyDescent="0.25">
      <c r="A358" s="66"/>
      <c r="B358" s="65"/>
      <c r="C358" s="684"/>
      <c r="D358" s="63"/>
      <c r="E358" s="64"/>
      <c r="F358" s="52"/>
    </row>
    <row r="359" spans="1:6" x14ac:dyDescent="0.25">
      <c r="A359" s="66"/>
      <c r="B359" s="65"/>
      <c r="C359" s="684"/>
      <c r="D359" s="63"/>
      <c r="E359" s="64"/>
      <c r="F359" s="52"/>
    </row>
    <row r="360" spans="1:6" x14ac:dyDescent="0.25">
      <c r="A360" s="66"/>
      <c r="B360" s="65"/>
      <c r="C360" s="684"/>
      <c r="D360" s="63"/>
      <c r="E360" s="64"/>
      <c r="F360" s="52"/>
    </row>
    <row r="361" spans="1:6" x14ac:dyDescent="0.25">
      <c r="A361" s="66"/>
      <c r="B361" s="65"/>
      <c r="C361" s="684"/>
      <c r="D361" s="63"/>
      <c r="E361" s="64"/>
      <c r="F361" s="52"/>
    </row>
    <row r="362" spans="1:6" x14ac:dyDescent="0.25">
      <c r="A362" s="66"/>
      <c r="B362" s="65"/>
      <c r="C362" s="684"/>
      <c r="D362" s="63"/>
      <c r="E362" s="64"/>
      <c r="F362" s="52"/>
    </row>
    <row r="363" spans="1:6" x14ac:dyDescent="0.25">
      <c r="A363" s="66"/>
      <c r="B363" s="65"/>
      <c r="C363" s="684"/>
      <c r="D363" s="63"/>
      <c r="E363" s="64"/>
      <c r="F363" s="52"/>
    </row>
    <row r="364" spans="1:6" x14ac:dyDescent="0.25">
      <c r="A364" s="66"/>
      <c r="B364" s="65"/>
      <c r="C364" s="684"/>
      <c r="D364" s="63"/>
      <c r="E364" s="64"/>
      <c r="F364" s="52"/>
    </row>
    <row r="365" spans="1:6" x14ac:dyDescent="0.25">
      <c r="A365" s="66"/>
      <c r="B365" s="65"/>
      <c r="C365" s="684"/>
      <c r="D365" s="63"/>
      <c r="E365" s="64"/>
      <c r="F365" s="52"/>
    </row>
    <row r="366" spans="1:6" x14ac:dyDescent="0.25">
      <c r="A366" s="66"/>
      <c r="B366" s="65"/>
      <c r="C366" s="684"/>
      <c r="D366" s="63"/>
      <c r="E366" s="64"/>
      <c r="F366" s="52"/>
    </row>
    <row r="367" spans="1:6" x14ac:dyDescent="0.25">
      <c r="A367" s="66"/>
      <c r="B367" s="65"/>
      <c r="C367" s="684"/>
      <c r="D367" s="63"/>
      <c r="E367" s="64"/>
      <c r="F367" s="52"/>
    </row>
    <row r="368" spans="1:6" x14ac:dyDescent="0.25">
      <c r="A368" s="66"/>
      <c r="B368" s="65"/>
      <c r="C368" s="684"/>
      <c r="D368" s="63"/>
      <c r="E368" s="64"/>
      <c r="F368" s="52"/>
    </row>
    <row r="369" spans="1:6" x14ac:dyDescent="0.25">
      <c r="A369" s="66"/>
      <c r="B369" s="65"/>
      <c r="C369" s="684"/>
      <c r="D369" s="63"/>
      <c r="E369" s="64"/>
      <c r="F369" s="52"/>
    </row>
    <row r="370" spans="1:6" x14ac:dyDescent="0.25">
      <c r="A370" s="66"/>
      <c r="B370" s="65"/>
      <c r="C370" s="684"/>
      <c r="D370" s="63"/>
      <c r="E370" s="64"/>
      <c r="F370" s="52"/>
    </row>
    <row r="371" spans="1:6" x14ac:dyDescent="0.25">
      <c r="A371" s="66"/>
      <c r="B371" s="65"/>
      <c r="C371" s="684"/>
      <c r="D371" s="63"/>
      <c r="E371" s="64"/>
      <c r="F371" s="52"/>
    </row>
    <row r="372" spans="1:6" x14ac:dyDescent="0.25">
      <c r="A372" s="66"/>
      <c r="B372" s="65"/>
      <c r="C372" s="684"/>
      <c r="D372" s="63"/>
      <c r="E372" s="64"/>
      <c r="F372" s="52"/>
    </row>
    <row r="373" spans="1:6" x14ac:dyDescent="0.25">
      <c r="A373" s="66"/>
      <c r="B373" s="65"/>
      <c r="C373" s="684"/>
      <c r="D373" s="63"/>
      <c r="E373" s="64"/>
      <c r="F373" s="52"/>
    </row>
    <row r="374" spans="1:6" x14ac:dyDescent="0.25">
      <c r="A374" s="66"/>
      <c r="B374" s="65"/>
      <c r="C374" s="684"/>
      <c r="D374" s="63"/>
      <c r="E374" s="64"/>
      <c r="F374" s="52"/>
    </row>
    <row r="375" spans="1:6" x14ac:dyDescent="0.25">
      <c r="A375" s="66"/>
      <c r="B375" s="65"/>
      <c r="C375" s="684"/>
      <c r="D375" s="63"/>
      <c r="E375" s="64"/>
      <c r="F375" s="52"/>
    </row>
    <row r="376" spans="1:6" x14ac:dyDescent="0.25">
      <c r="A376" s="66"/>
      <c r="B376" s="65"/>
      <c r="C376" s="684"/>
      <c r="D376" s="63"/>
      <c r="E376" s="64"/>
      <c r="F376" s="52"/>
    </row>
    <row r="377" spans="1:6" x14ac:dyDescent="0.25">
      <c r="A377" s="66"/>
      <c r="B377" s="65"/>
      <c r="C377" s="684"/>
      <c r="D377" s="63"/>
      <c r="E377" s="64"/>
      <c r="F377" s="52"/>
    </row>
    <row r="378" spans="1:6" x14ac:dyDescent="0.25">
      <c r="A378" s="66"/>
      <c r="B378" s="65"/>
      <c r="C378" s="684"/>
      <c r="D378" s="63"/>
      <c r="E378" s="64"/>
      <c r="F378" s="52"/>
    </row>
    <row r="379" spans="1:6" x14ac:dyDescent="0.25">
      <c r="A379" s="66"/>
      <c r="B379" s="65"/>
      <c r="C379" s="684"/>
      <c r="D379" s="63"/>
      <c r="E379" s="64"/>
      <c r="F379" s="52"/>
    </row>
    <row r="380" spans="1:6" x14ac:dyDescent="0.25">
      <c r="A380" s="66"/>
      <c r="B380" s="65"/>
      <c r="C380" s="684"/>
      <c r="D380" s="63"/>
      <c r="E380" s="64"/>
      <c r="F380" s="52"/>
    </row>
    <row r="381" spans="1:6" x14ac:dyDescent="0.25">
      <c r="A381" s="66"/>
      <c r="B381" s="65"/>
      <c r="C381" s="684"/>
      <c r="D381" s="63"/>
      <c r="E381" s="64"/>
      <c r="F381" s="52"/>
    </row>
    <row r="382" spans="1:6" x14ac:dyDescent="0.25">
      <c r="A382" s="66"/>
      <c r="B382" s="65"/>
      <c r="C382" s="684"/>
      <c r="D382" s="63"/>
      <c r="E382" s="64"/>
      <c r="F382" s="52"/>
    </row>
    <row r="383" spans="1:6" x14ac:dyDescent="0.25">
      <c r="A383" s="66"/>
      <c r="B383" s="65"/>
      <c r="C383" s="684"/>
      <c r="D383" s="63"/>
      <c r="E383" s="64"/>
      <c r="F383" s="52"/>
    </row>
    <row r="384" spans="1:6" x14ac:dyDescent="0.25">
      <c r="A384" s="66"/>
      <c r="B384" s="65"/>
      <c r="C384" s="684"/>
      <c r="D384" s="63"/>
      <c r="E384" s="64"/>
      <c r="F384" s="52"/>
    </row>
    <row r="385" spans="1:6" x14ac:dyDescent="0.25">
      <c r="A385" s="66"/>
      <c r="B385" s="65"/>
      <c r="C385" s="684"/>
      <c r="D385" s="63"/>
      <c r="E385" s="64"/>
      <c r="F385" s="52"/>
    </row>
    <row r="386" spans="1:6" x14ac:dyDescent="0.25">
      <c r="A386" s="66"/>
      <c r="B386" s="65"/>
      <c r="C386" s="684"/>
      <c r="D386" s="63"/>
      <c r="E386" s="64"/>
      <c r="F386" s="52"/>
    </row>
    <row r="387" spans="1:6" x14ac:dyDescent="0.25">
      <c r="A387" s="66"/>
      <c r="B387" s="65"/>
      <c r="C387" s="684"/>
      <c r="D387" s="63"/>
      <c r="E387" s="64"/>
      <c r="F387" s="52"/>
    </row>
    <row r="388" spans="1:6" x14ac:dyDescent="0.25">
      <c r="A388" s="66"/>
      <c r="B388" s="65"/>
      <c r="C388" s="684"/>
      <c r="D388" s="63"/>
      <c r="E388" s="64"/>
      <c r="F388" s="52"/>
    </row>
    <row r="389" spans="1:6" x14ac:dyDescent="0.25">
      <c r="A389" s="66"/>
      <c r="B389" s="65"/>
      <c r="C389" s="684"/>
      <c r="D389" s="63"/>
      <c r="E389" s="64"/>
      <c r="F389" s="52"/>
    </row>
    <row r="390" spans="1:6" x14ac:dyDescent="0.25">
      <c r="A390" s="66"/>
      <c r="B390" s="65"/>
      <c r="C390" s="684"/>
      <c r="D390" s="63"/>
      <c r="E390" s="64"/>
      <c r="F390" s="52"/>
    </row>
    <row r="391" spans="1:6" x14ac:dyDescent="0.25">
      <c r="A391" s="66"/>
      <c r="B391" s="65"/>
      <c r="C391" s="684"/>
      <c r="D391" s="63"/>
      <c r="E391" s="64"/>
      <c r="F391" s="52"/>
    </row>
    <row r="392" spans="1:6" x14ac:dyDescent="0.25">
      <c r="A392" s="66"/>
      <c r="B392" s="65"/>
      <c r="C392" s="684"/>
      <c r="D392" s="63"/>
      <c r="E392" s="64"/>
      <c r="F392" s="52"/>
    </row>
    <row r="393" spans="1:6" x14ac:dyDescent="0.25">
      <c r="A393" s="66"/>
      <c r="B393" s="65"/>
      <c r="C393" s="684"/>
      <c r="D393" s="63"/>
      <c r="E393" s="64"/>
      <c r="F393" s="52"/>
    </row>
    <row r="394" spans="1:6" x14ac:dyDescent="0.25">
      <c r="A394" s="66"/>
      <c r="B394" s="65"/>
      <c r="C394" s="684"/>
      <c r="D394" s="63"/>
      <c r="E394" s="64"/>
      <c r="F394" s="52"/>
    </row>
    <row r="395" spans="1:6" x14ac:dyDescent="0.25">
      <c r="A395" s="66"/>
      <c r="B395" s="65"/>
      <c r="C395" s="684"/>
      <c r="D395" s="63"/>
      <c r="E395" s="64"/>
      <c r="F395" s="52"/>
    </row>
    <row r="396" spans="1:6" x14ac:dyDescent="0.25">
      <c r="A396" s="66"/>
      <c r="B396" s="65"/>
      <c r="C396" s="684"/>
      <c r="D396" s="63"/>
      <c r="E396" s="64"/>
      <c r="F396" s="52"/>
    </row>
    <row r="397" spans="1:6" x14ac:dyDescent="0.25">
      <c r="A397" s="66"/>
      <c r="B397" s="65"/>
      <c r="C397" s="684"/>
      <c r="D397" s="63"/>
      <c r="E397" s="64"/>
      <c r="F397" s="52"/>
    </row>
    <row r="398" spans="1:6" x14ac:dyDescent="0.25">
      <c r="A398" s="66"/>
      <c r="B398" s="65"/>
      <c r="C398" s="684"/>
      <c r="D398" s="63"/>
      <c r="E398" s="64"/>
      <c r="F398" s="52"/>
    </row>
    <row r="399" spans="1:6" x14ac:dyDescent="0.25">
      <c r="A399" s="66"/>
      <c r="B399" s="65"/>
      <c r="C399" s="684"/>
      <c r="D399" s="63"/>
      <c r="E399" s="64"/>
      <c r="F399" s="52"/>
    </row>
    <row r="400" spans="1:6" x14ac:dyDescent="0.25">
      <c r="A400" s="66"/>
      <c r="B400" s="65"/>
      <c r="C400" s="684"/>
      <c r="D400" s="63"/>
      <c r="E400" s="64"/>
      <c r="F400" s="52"/>
    </row>
    <row r="401" spans="1:6" x14ac:dyDescent="0.25">
      <c r="A401" s="66"/>
      <c r="B401" s="65"/>
      <c r="C401" s="684"/>
      <c r="D401" s="63"/>
      <c r="E401" s="64"/>
      <c r="F401" s="52"/>
    </row>
    <row r="402" spans="1:6" x14ac:dyDescent="0.25">
      <c r="A402" s="66"/>
      <c r="B402" s="65"/>
      <c r="C402" s="684"/>
      <c r="D402" s="63"/>
      <c r="E402" s="64"/>
      <c r="F402" s="52"/>
    </row>
    <row r="403" spans="1:6" x14ac:dyDescent="0.25">
      <c r="A403" s="66"/>
      <c r="B403" s="65"/>
      <c r="C403" s="684"/>
      <c r="D403" s="63"/>
      <c r="E403" s="64"/>
      <c r="F403" s="52"/>
    </row>
    <row r="404" spans="1:6" x14ac:dyDescent="0.25">
      <c r="A404" s="66"/>
      <c r="B404" s="65"/>
      <c r="C404" s="684"/>
      <c r="D404" s="63"/>
      <c r="E404" s="64"/>
      <c r="F404" s="52"/>
    </row>
    <row r="405" spans="1:6" x14ac:dyDescent="0.25">
      <c r="A405" s="66"/>
      <c r="B405" s="65"/>
      <c r="C405" s="684"/>
      <c r="D405" s="63"/>
      <c r="E405" s="64"/>
      <c r="F405" s="52"/>
    </row>
    <row r="406" spans="1:6" x14ac:dyDescent="0.25">
      <c r="A406" s="66"/>
      <c r="B406" s="65"/>
      <c r="C406" s="684"/>
      <c r="D406" s="63"/>
      <c r="E406" s="64"/>
      <c r="F406" s="52"/>
    </row>
    <row r="407" spans="1:6" x14ac:dyDescent="0.25">
      <c r="A407" s="66"/>
      <c r="B407" s="65"/>
      <c r="C407" s="684"/>
      <c r="D407" s="63"/>
      <c r="E407" s="64"/>
      <c r="F407" s="52"/>
    </row>
    <row r="408" spans="1:6" x14ac:dyDescent="0.25">
      <c r="A408" s="66"/>
      <c r="B408" s="65"/>
      <c r="C408" s="684"/>
      <c r="D408" s="63"/>
      <c r="E408" s="64"/>
      <c r="F408" s="52"/>
    </row>
    <row r="409" spans="1:6" x14ac:dyDescent="0.25">
      <c r="A409" s="66"/>
      <c r="B409" s="65"/>
      <c r="C409" s="684"/>
      <c r="D409" s="63"/>
      <c r="E409" s="64"/>
      <c r="F409" s="52"/>
    </row>
    <row r="410" spans="1:6" x14ac:dyDescent="0.25">
      <c r="A410" s="66"/>
      <c r="B410" s="65"/>
      <c r="C410" s="684"/>
      <c r="D410" s="63"/>
      <c r="E410" s="64"/>
      <c r="F410" s="52"/>
    </row>
    <row r="411" spans="1:6" x14ac:dyDescent="0.25">
      <c r="A411" s="66"/>
      <c r="B411" s="65"/>
      <c r="C411" s="684"/>
      <c r="D411" s="63"/>
      <c r="E411" s="64"/>
      <c r="F411" s="52"/>
    </row>
    <row r="412" spans="1:6" x14ac:dyDescent="0.25">
      <c r="A412" s="66"/>
      <c r="B412" s="65"/>
      <c r="C412" s="684"/>
      <c r="D412" s="63"/>
      <c r="E412" s="64"/>
      <c r="F412" s="52"/>
    </row>
    <row r="413" spans="1:6" x14ac:dyDescent="0.25">
      <c r="A413" s="66"/>
      <c r="B413" s="65"/>
      <c r="C413" s="684"/>
      <c r="D413" s="63"/>
      <c r="E413" s="64"/>
      <c r="F413" s="52"/>
    </row>
    <row r="414" spans="1:6" x14ac:dyDescent="0.25">
      <c r="A414" s="66"/>
      <c r="B414" s="65"/>
      <c r="C414" s="684"/>
      <c r="D414" s="63"/>
      <c r="E414" s="64"/>
      <c r="F414" s="52"/>
    </row>
    <row r="415" spans="1:6" x14ac:dyDescent="0.25">
      <c r="A415" s="66"/>
      <c r="B415" s="65"/>
      <c r="C415" s="684"/>
      <c r="D415" s="63"/>
      <c r="E415" s="64"/>
      <c r="F415" s="52"/>
    </row>
    <row r="416" spans="1:6" x14ac:dyDescent="0.25">
      <c r="A416" s="66"/>
      <c r="B416" s="65"/>
      <c r="C416" s="684"/>
      <c r="D416" s="63"/>
      <c r="E416" s="64"/>
      <c r="F416" s="52"/>
    </row>
    <row r="417" spans="1:6" x14ac:dyDescent="0.25">
      <c r="A417" s="66"/>
      <c r="B417" s="65"/>
      <c r="C417" s="684"/>
      <c r="D417" s="63"/>
      <c r="E417" s="64"/>
      <c r="F417" s="52"/>
    </row>
    <row r="418" spans="1:6" x14ac:dyDescent="0.25">
      <c r="A418" s="66"/>
      <c r="B418" s="65"/>
      <c r="C418" s="684"/>
      <c r="D418" s="63"/>
      <c r="E418" s="64"/>
      <c r="F418" s="52"/>
    </row>
    <row r="419" spans="1:6" x14ac:dyDescent="0.25">
      <c r="A419" s="66"/>
      <c r="B419" s="65"/>
      <c r="C419" s="684"/>
      <c r="D419" s="63"/>
      <c r="E419" s="64"/>
      <c r="F419" s="52"/>
    </row>
    <row r="420" spans="1:6" x14ac:dyDescent="0.25">
      <c r="A420" s="66"/>
      <c r="B420" s="65"/>
      <c r="C420" s="684"/>
      <c r="D420" s="63"/>
      <c r="E420" s="64"/>
      <c r="F420" s="52"/>
    </row>
    <row r="421" spans="1:6" x14ac:dyDescent="0.25">
      <c r="A421" s="66"/>
      <c r="B421" s="65"/>
      <c r="C421" s="684"/>
      <c r="D421" s="63"/>
      <c r="E421" s="64"/>
      <c r="F421" s="52"/>
    </row>
    <row r="422" spans="1:6" x14ac:dyDescent="0.25">
      <c r="A422" s="66"/>
      <c r="B422" s="65"/>
      <c r="C422" s="684"/>
      <c r="D422" s="63"/>
      <c r="E422" s="64"/>
      <c r="F422" s="52"/>
    </row>
    <row r="423" spans="1:6" x14ac:dyDescent="0.25">
      <c r="A423" s="66"/>
      <c r="B423" s="65"/>
      <c r="C423" s="684"/>
      <c r="D423" s="63"/>
      <c r="E423" s="64"/>
      <c r="F423" s="52"/>
    </row>
    <row r="424" spans="1:6" x14ac:dyDescent="0.25">
      <c r="A424" s="66"/>
      <c r="B424" s="65"/>
      <c r="C424" s="684"/>
      <c r="D424" s="63"/>
      <c r="E424" s="64"/>
      <c r="F424" s="52"/>
    </row>
    <row r="425" spans="1:6" x14ac:dyDescent="0.25">
      <c r="A425" s="66"/>
      <c r="B425" s="65"/>
      <c r="C425" s="684"/>
      <c r="D425" s="63"/>
      <c r="E425" s="64"/>
      <c r="F425" s="52"/>
    </row>
    <row r="426" spans="1:6" x14ac:dyDescent="0.25">
      <c r="A426" s="66"/>
      <c r="B426" s="65"/>
      <c r="C426" s="684"/>
      <c r="D426" s="63"/>
      <c r="E426" s="64"/>
      <c r="F426" s="52"/>
    </row>
    <row r="427" spans="1:6" x14ac:dyDescent="0.25">
      <c r="A427" s="66"/>
      <c r="B427" s="65"/>
      <c r="C427" s="684"/>
      <c r="D427" s="63"/>
      <c r="E427" s="64"/>
      <c r="F427" s="52"/>
    </row>
    <row r="428" spans="1:6" x14ac:dyDescent="0.25">
      <c r="A428" s="66"/>
      <c r="B428" s="65"/>
      <c r="C428" s="684"/>
      <c r="D428" s="63"/>
      <c r="E428" s="64"/>
      <c r="F428" s="52"/>
    </row>
    <row r="429" spans="1:6" x14ac:dyDescent="0.25">
      <c r="A429" s="66"/>
      <c r="B429" s="65"/>
      <c r="C429" s="684"/>
      <c r="D429" s="63"/>
      <c r="E429" s="64"/>
      <c r="F429" s="52"/>
    </row>
    <row r="430" spans="1:6" x14ac:dyDescent="0.25">
      <c r="A430" s="66"/>
      <c r="B430" s="65"/>
      <c r="C430" s="684"/>
      <c r="D430" s="63"/>
      <c r="E430" s="64"/>
      <c r="F430" s="52"/>
    </row>
    <row r="431" spans="1:6" x14ac:dyDescent="0.25">
      <c r="A431" s="66"/>
      <c r="B431" s="65"/>
      <c r="C431" s="684"/>
      <c r="D431" s="63"/>
      <c r="E431" s="64"/>
      <c r="F431" s="52"/>
    </row>
    <row r="432" spans="1:6" x14ac:dyDescent="0.25">
      <c r="A432" s="66"/>
      <c r="B432" s="65"/>
      <c r="C432" s="684"/>
      <c r="D432" s="63"/>
      <c r="E432" s="64"/>
      <c r="F432" s="52"/>
    </row>
    <row r="433" spans="1:6" x14ac:dyDescent="0.25">
      <c r="A433" s="66"/>
      <c r="B433" s="65"/>
      <c r="C433" s="684"/>
      <c r="D433" s="63"/>
      <c r="E433" s="64"/>
      <c r="F433" s="52"/>
    </row>
    <row r="434" spans="1:6" x14ac:dyDescent="0.25">
      <c r="A434" s="66"/>
      <c r="B434" s="65"/>
      <c r="C434" s="684"/>
      <c r="D434" s="63"/>
      <c r="E434" s="64"/>
      <c r="F434" s="52"/>
    </row>
    <row r="435" spans="1:6" x14ac:dyDescent="0.25">
      <c r="A435" s="66"/>
      <c r="B435" s="65"/>
      <c r="C435" s="684"/>
      <c r="D435" s="63"/>
      <c r="E435" s="64"/>
      <c r="F435" s="52"/>
    </row>
    <row r="436" spans="1:6" x14ac:dyDescent="0.25">
      <c r="A436" s="66"/>
      <c r="B436" s="65"/>
      <c r="C436" s="684"/>
      <c r="D436" s="63"/>
      <c r="E436" s="64"/>
      <c r="F436" s="52"/>
    </row>
    <row r="437" spans="1:6" x14ac:dyDescent="0.25">
      <c r="A437" s="66"/>
      <c r="B437" s="65"/>
      <c r="C437" s="684"/>
      <c r="D437" s="63"/>
      <c r="E437" s="64"/>
      <c r="F437" s="52"/>
    </row>
    <row r="438" spans="1:6" x14ac:dyDescent="0.25">
      <c r="A438" s="66"/>
      <c r="B438" s="65"/>
      <c r="C438" s="684"/>
      <c r="D438" s="63"/>
      <c r="E438" s="64"/>
      <c r="F438" s="52"/>
    </row>
    <row r="439" spans="1:6" x14ac:dyDescent="0.25">
      <c r="A439" s="66"/>
      <c r="B439" s="65"/>
      <c r="C439" s="684"/>
      <c r="D439" s="63"/>
      <c r="E439" s="64"/>
      <c r="F439" s="52"/>
    </row>
    <row r="440" spans="1:6" x14ac:dyDescent="0.25">
      <c r="A440" s="66"/>
      <c r="B440" s="65"/>
      <c r="C440" s="684"/>
      <c r="D440" s="63"/>
      <c r="E440" s="64"/>
      <c r="F440" s="52"/>
    </row>
    <row r="441" spans="1:6" x14ac:dyDescent="0.25">
      <c r="A441" s="66"/>
      <c r="B441" s="65"/>
      <c r="C441" s="684"/>
      <c r="D441" s="63"/>
      <c r="E441" s="64"/>
      <c r="F441" s="52"/>
    </row>
    <row r="442" spans="1:6" x14ac:dyDescent="0.25">
      <c r="A442" s="66"/>
      <c r="B442" s="65"/>
      <c r="C442" s="684"/>
      <c r="D442" s="63"/>
      <c r="E442" s="64"/>
      <c r="F442" s="52"/>
    </row>
    <row r="443" spans="1:6" x14ac:dyDescent="0.25">
      <c r="A443" s="66"/>
      <c r="B443" s="65"/>
      <c r="C443" s="684"/>
      <c r="D443" s="63"/>
      <c r="E443" s="64"/>
      <c r="F443" s="52"/>
    </row>
    <row r="444" spans="1:6" x14ac:dyDescent="0.25">
      <c r="A444" s="66"/>
      <c r="B444" s="65"/>
      <c r="C444" s="684"/>
      <c r="D444" s="63"/>
      <c r="E444" s="64"/>
      <c r="F444" s="52"/>
    </row>
    <row r="445" spans="1:6" x14ac:dyDescent="0.25">
      <c r="A445" s="66"/>
      <c r="B445" s="65"/>
      <c r="C445" s="684"/>
      <c r="D445" s="63"/>
      <c r="E445" s="64"/>
      <c r="F445" s="52"/>
    </row>
    <row r="446" spans="1:6" x14ac:dyDescent="0.25">
      <c r="A446" s="66"/>
      <c r="B446" s="65"/>
      <c r="C446" s="684"/>
      <c r="D446" s="63"/>
      <c r="E446" s="64"/>
      <c r="F446" s="52"/>
    </row>
    <row r="447" spans="1:6" x14ac:dyDescent="0.25">
      <c r="A447" s="66"/>
      <c r="B447" s="65"/>
      <c r="C447" s="684"/>
      <c r="D447" s="63"/>
      <c r="E447" s="64"/>
      <c r="F447" s="52"/>
    </row>
    <row r="448" spans="1:6" x14ac:dyDescent="0.25">
      <c r="A448" s="66"/>
      <c r="B448" s="65"/>
      <c r="C448" s="684"/>
      <c r="D448" s="63"/>
      <c r="E448" s="64"/>
      <c r="F448" s="52"/>
    </row>
    <row r="449" spans="1:6" x14ac:dyDescent="0.25">
      <c r="A449" s="66"/>
      <c r="B449" s="65"/>
      <c r="C449" s="684"/>
      <c r="D449" s="63"/>
      <c r="E449" s="64"/>
      <c r="F449" s="52"/>
    </row>
    <row r="450" spans="1:6" x14ac:dyDescent="0.25">
      <c r="A450" s="66"/>
      <c r="B450" s="65"/>
      <c r="C450" s="684"/>
      <c r="D450" s="63"/>
      <c r="E450" s="64"/>
      <c r="F450" s="52"/>
    </row>
    <row r="451" spans="1:6" x14ac:dyDescent="0.25">
      <c r="A451" s="66"/>
      <c r="B451" s="65"/>
      <c r="C451" s="684"/>
      <c r="D451" s="63"/>
      <c r="E451" s="64"/>
      <c r="F451" s="52"/>
    </row>
    <row r="452" spans="1:6" x14ac:dyDescent="0.25">
      <c r="A452" s="66"/>
      <c r="B452" s="65"/>
      <c r="C452" s="684"/>
      <c r="D452" s="63"/>
      <c r="E452" s="64"/>
      <c r="F452" s="52"/>
    </row>
    <row r="453" spans="1:6" x14ac:dyDescent="0.25">
      <c r="A453" s="66"/>
      <c r="B453" s="65"/>
      <c r="C453" s="684"/>
      <c r="D453" s="63"/>
      <c r="E453" s="64"/>
      <c r="F453" s="52"/>
    </row>
    <row r="454" spans="1:6" x14ac:dyDescent="0.25">
      <c r="A454" s="66"/>
      <c r="B454" s="65"/>
      <c r="C454" s="684"/>
      <c r="D454" s="63"/>
      <c r="E454" s="64"/>
      <c r="F454" s="52"/>
    </row>
    <row r="455" spans="1:6" x14ac:dyDescent="0.25">
      <c r="A455" s="66"/>
      <c r="B455" s="65"/>
      <c r="C455" s="684"/>
      <c r="D455" s="63"/>
      <c r="E455" s="64"/>
      <c r="F455" s="52"/>
    </row>
    <row r="456" spans="1:6" x14ac:dyDescent="0.25">
      <c r="A456" s="66"/>
      <c r="B456" s="65"/>
      <c r="C456" s="684"/>
      <c r="D456" s="63"/>
      <c r="E456" s="64"/>
      <c r="F456" s="52"/>
    </row>
    <row r="457" spans="1:6" x14ac:dyDescent="0.25">
      <c r="A457" s="66"/>
      <c r="B457" s="65"/>
      <c r="C457" s="684"/>
      <c r="D457" s="63"/>
      <c r="E457" s="64"/>
      <c r="F457" s="52"/>
    </row>
    <row r="458" spans="1:6" x14ac:dyDescent="0.25">
      <c r="A458" s="66"/>
      <c r="B458" s="65"/>
      <c r="C458" s="684"/>
      <c r="D458" s="63"/>
      <c r="E458" s="64"/>
      <c r="F458" s="52"/>
    </row>
    <row r="459" spans="1:6" x14ac:dyDescent="0.25">
      <c r="A459" s="66"/>
      <c r="B459" s="65"/>
      <c r="C459" s="684"/>
      <c r="D459" s="63"/>
      <c r="E459" s="64"/>
      <c r="F459" s="52"/>
    </row>
    <row r="460" spans="1:6" x14ac:dyDescent="0.25">
      <c r="A460" s="66"/>
      <c r="B460" s="65"/>
      <c r="C460" s="684"/>
      <c r="D460" s="63"/>
      <c r="E460" s="64"/>
      <c r="F460" s="52"/>
    </row>
    <row r="461" spans="1:6" x14ac:dyDescent="0.25">
      <c r="A461" s="66"/>
      <c r="B461" s="65"/>
      <c r="C461" s="684"/>
      <c r="D461" s="63"/>
      <c r="E461" s="64"/>
      <c r="F461" s="52"/>
    </row>
    <row r="462" spans="1:6" x14ac:dyDescent="0.25">
      <c r="A462" s="66"/>
      <c r="B462" s="65"/>
      <c r="C462" s="684"/>
      <c r="D462" s="63"/>
      <c r="E462" s="64"/>
      <c r="F462" s="52"/>
    </row>
    <row r="463" spans="1:6" x14ac:dyDescent="0.25">
      <c r="A463" s="66"/>
      <c r="B463" s="65"/>
      <c r="C463" s="684"/>
      <c r="D463" s="63"/>
      <c r="E463" s="64"/>
      <c r="F463" s="52"/>
    </row>
    <row r="464" spans="1:6" x14ac:dyDescent="0.25">
      <c r="A464" s="66"/>
      <c r="B464" s="65"/>
      <c r="C464" s="684"/>
      <c r="D464" s="63"/>
      <c r="E464" s="64"/>
      <c r="F464" s="52"/>
    </row>
    <row r="465" spans="1:6" x14ac:dyDescent="0.25">
      <c r="A465" s="66"/>
      <c r="B465" s="65"/>
      <c r="C465" s="684"/>
      <c r="D465" s="63"/>
      <c r="E465" s="64"/>
      <c r="F465" s="52"/>
    </row>
    <row r="466" spans="1:6" x14ac:dyDescent="0.25">
      <c r="A466" s="66"/>
      <c r="B466" s="65"/>
      <c r="C466" s="684"/>
      <c r="D466" s="63"/>
      <c r="E466" s="64"/>
      <c r="F466" s="52"/>
    </row>
    <row r="467" spans="1:6" x14ac:dyDescent="0.25">
      <c r="A467" s="66"/>
      <c r="B467" s="65"/>
      <c r="C467" s="684"/>
      <c r="D467" s="63"/>
      <c r="E467" s="64"/>
      <c r="F467" s="52"/>
    </row>
    <row r="468" spans="1:6" x14ac:dyDescent="0.25">
      <c r="A468" s="66"/>
      <c r="B468" s="65"/>
      <c r="C468" s="684"/>
      <c r="D468" s="63"/>
      <c r="E468" s="64"/>
      <c r="F468" s="52"/>
    </row>
    <row r="469" spans="1:6" x14ac:dyDescent="0.25">
      <c r="A469" s="66"/>
      <c r="B469" s="65"/>
      <c r="C469" s="684"/>
      <c r="D469" s="63"/>
      <c r="E469" s="64"/>
      <c r="F469" s="52"/>
    </row>
    <row r="470" spans="1:6" x14ac:dyDescent="0.25">
      <c r="A470" s="66"/>
      <c r="B470" s="65"/>
      <c r="C470" s="684"/>
      <c r="D470" s="63"/>
      <c r="E470" s="64"/>
      <c r="F470" s="52"/>
    </row>
    <row r="471" spans="1:6" x14ac:dyDescent="0.25">
      <c r="A471" s="66"/>
      <c r="B471" s="65"/>
      <c r="C471" s="684"/>
      <c r="D471" s="63"/>
      <c r="E471" s="64"/>
      <c r="F471" s="52"/>
    </row>
    <row r="472" spans="1:6" x14ac:dyDescent="0.25">
      <c r="A472" s="66"/>
      <c r="B472" s="65"/>
      <c r="C472" s="684"/>
      <c r="D472" s="63"/>
      <c r="E472" s="64"/>
      <c r="F472" s="52"/>
    </row>
    <row r="473" spans="1:6" x14ac:dyDescent="0.25">
      <c r="A473" s="66"/>
      <c r="B473" s="65"/>
      <c r="C473" s="684"/>
      <c r="D473" s="63"/>
      <c r="E473" s="64"/>
      <c r="F473" s="52"/>
    </row>
    <row r="474" spans="1:6" x14ac:dyDescent="0.25">
      <c r="A474" s="66"/>
      <c r="B474" s="65"/>
      <c r="C474" s="684"/>
      <c r="D474" s="63"/>
      <c r="E474" s="64"/>
      <c r="F474" s="52"/>
    </row>
    <row r="475" spans="1:6" x14ac:dyDescent="0.25">
      <c r="A475" s="66"/>
      <c r="B475" s="65"/>
      <c r="C475" s="684"/>
      <c r="D475" s="63"/>
      <c r="E475" s="64"/>
      <c r="F475" s="52"/>
    </row>
    <row r="476" spans="1:6" x14ac:dyDescent="0.25">
      <c r="A476" s="66"/>
      <c r="B476" s="65"/>
      <c r="C476" s="684"/>
      <c r="D476" s="63"/>
      <c r="E476" s="64"/>
      <c r="F476" s="52"/>
    </row>
    <row r="477" spans="1:6" x14ac:dyDescent="0.25">
      <c r="A477" s="66"/>
      <c r="B477" s="65"/>
      <c r="C477" s="684"/>
      <c r="D477" s="63"/>
      <c r="E477" s="64"/>
      <c r="F477" s="52"/>
    </row>
    <row r="478" spans="1:6" x14ac:dyDescent="0.25">
      <c r="A478" s="66"/>
      <c r="B478" s="65"/>
      <c r="C478" s="684"/>
      <c r="D478" s="63"/>
      <c r="E478" s="64"/>
      <c r="F478" s="52"/>
    </row>
    <row r="479" spans="1:6" x14ac:dyDescent="0.25">
      <c r="A479" s="66"/>
      <c r="B479" s="65"/>
      <c r="C479" s="684"/>
      <c r="D479" s="63"/>
      <c r="E479" s="64"/>
      <c r="F479" s="52"/>
    </row>
    <row r="480" spans="1:6" x14ac:dyDescent="0.25">
      <c r="A480" s="66"/>
      <c r="B480" s="65"/>
      <c r="C480" s="684"/>
      <c r="D480" s="63"/>
      <c r="E480" s="64"/>
      <c r="F480" s="52"/>
    </row>
    <row r="481" spans="1:6" x14ac:dyDescent="0.25">
      <c r="A481" s="66"/>
      <c r="B481" s="65"/>
      <c r="C481" s="684"/>
      <c r="D481" s="63"/>
      <c r="E481" s="64"/>
      <c r="F481" s="52"/>
    </row>
    <row r="482" spans="1:6" x14ac:dyDescent="0.25">
      <c r="A482" s="66"/>
      <c r="B482" s="65"/>
      <c r="C482" s="684"/>
      <c r="D482" s="63"/>
      <c r="E482" s="64"/>
      <c r="F482" s="52"/>
    </row>
    <row r="483" spans="1:6" x14ac:dyDescent="0.25">
      <c r="A483" s="66"/>
      <c r="B483" s="65"/>
      <c r="C483" s="684"/>
      <c r="D483" s="63"/>
      <c r="E483" s="64"/>
      <c r="F483" s="52"/>
    </row>
    <row r="484" spans="1:6" x14ac:dyDescent="0.25">
      <c r="A484" s="66"/>
      <c r="B484" s="65"/>
      <c r="C484" s="684"/>
      <c r="D484" s="63"/>
      <c r="E484" s="64"/>
      <c r="F484" s="52"/>
    </row>
    <row r="485" spans="1:6" x14ac:dyDescent="0.25">
      <c r="A485" s="66"/>
      <c r="B485" s="65"/>
      <c r="C485" s="684"/>
      <c r="D485" s="63"/>
      <c r="E485" s="64"/>
      <c r="F485" s="52"/>
    </row>
    <row r="486" spans="1:6" x14ac:dyDescent="0.25">
      <c r="A486" s="66"/>
      <c r="B486" s="65"/>
      <c r="C486" s="684"/>
      <c r="D486" s="63"/>
      <c r="E486" s="64"/>
      <c r="F486" s="52"/>
    </row>
    <row r="487" spans="1:6" x14ac:dyDescent="0.25">
      <c r="A487" s="66"/>
      <c r="B487" s="65"/>
      <c r="C487" s="684"/>
      <c r="D487" s="63"/>
      <c r="E487" s="64"/>
      <c r="F487" s="52"/>
    </row>
    <row r="488" spans="1:6" x14ac:dyDescent="0.25">
      <c r="A488" s="66"/>
      <c r="B488" s="65"/>
      <c r="C488" s="684"/>
      <c r="D488" s="63"/>
      <c r="E488" s="64"/>
      <c r="F488" s="52"/>
    </row>
    <row r="489" spans="1:6" x14ac:dyDescent="0.25">
      <c r="A489" s="66"/>
      <c r="B489" s="65"/>
      <c r="C489" s="684"/>
      <c r="D489" s="63"/>
      <c r="E489" s="64"/>
      <c r="F489" s="52"/>
    </row>
    <row r="490" spans="1:6" x14ac:dyDescent="0.25">
      <c r="A490" s="66"/>
      <c r="B490" s="65"/>
      <c r="C490" s="684"/>
      <c r="D490" s="63"/>
      <c r="E490" s="64"/>
      <c r="F490" s="52"/>
    </row>
    <row r="491" spans="1:6" x14ac:dyDescent="0.25">
      <c r="A491" s="66"/>
      <c r="B491" s="65"/>
      <c r="C491" s="684"/>
      <c r="D491" s="63"/>
      <c r="E491" s="64"/>
      <c r="F491" s="52"/>
    </row>
    <row r="492" spans="1:6" x14ac:dyDescent="0.25">
      <c r="A492" s="66"/>
      <c r="B492" s="65"/>
      <c r="C492" s="684"/>
      <c r="D492" s="63"/>
      <c r="E492" s="64"/>
      <c r="F492" s="52"/>
    </row>
    <row r="493" spans="1:6" x14ac:dyDescent="0.25">
      <c r="A493" s="66"/>
      <c r="B493" s="65"/>
      <c r="C493" s="684"/>
      <c r="D493" s="63"/>
      <c r="E493" s="64"/>
      <c r="F493" s="52"/>
    </row>
    <row r="494" spans="1:6" x14ac:dyDescent="0.25">
      <c r="A494" s="66"/>
      <c r="B494" s="65"/>
      <c r="C494" s="684"/>
      <c r="D494" s="63"/>
      <c r="E494" s="64"/>
      <c r="F494" s="52"/>
    </row>
    <row r="495" spans="1:6" x14ac:dyDescent="0.25">
      <c r="A495" s="66"/>
      <c r="B495" s="65"/>
      <c r="C495" s="684"/>
      <c r="D495" s="63"/>
      <c r="E495" s="64"/>
      <c r="F495" s="52"/>
    </row>
    <row r="496" spans="1:6" x14ac:dyDescent="0.25">
      <c r="A496" s="66"/>
      <c r="B496" s="65"/>
      <c r="C496" s="684"/>
      <c r="D496" s="63"/>
      <c r="E496" s="64"/>
      <c r="F496" s="52"/>
    </row>
    <row r="497" spans="1:6" x14ac:dyDescent="0.25">
      <c r="A497" s="66"/>
      <c r="B497" s="65"/>
      <c r="C497" s="684"/>
      <c r="D497" s="63"/>
      <c r="E497" s="64"/>
      <c r="F497" s="52"/>
    </row>
    <row r="498" spans="1:6" x14ac:dyDescent="0.25">
      <c r="A498" s="66"/>
      <c r="B498" s="65"/>
      <c r="C498" s="684"/>
      <c r="D498" s="63"/>
      <c r="E498" s="64"/>
      <c r="F498" s="52"/>
    </row>
    <row r="499" spans="1:6" x14ac:dyDescent="0.25">
      <c r="A499" s="66"/>
      <c r="B499" s="65"/>
      <c r="C499" s="684"/>
      <c r="D499" s="63"/>
      <c r="E499" s="64"/>
      <c r="F499" s="52"/>
    </row>
    <row r="500" spans="1:6" x14ac:dyDescent="0.25">
      <c r="A500" s="66"/>
      <c r="B500" s="65"/>
      <c r="C500" s="684"/>
      <c r="D500" s="63"/>
      <c r="E500" s="64"/>
      <c r="F500" s="52"/>
    </row>
    <row r="501" spans="1:6" x14ac:dyDescent="0.25">
      <c r="A501" s="66"/>
      <c r="B501" s="65"/>
      <c r="C501" s="684"/>
      <c r="D501" s="63"/>
      <c r="E501" s="64"/>
      <c r="F501" s="52"/>
    </row>
    <row r="502" spans="1:6" x14ac:dyDescent="0.25">
      <c r="A502" s="66"/>
      <c r="B502" s="65"/>
      <c r="C502" s="684"/>
      <c r="D502" s="63"/>
      <c r="E502" s="64"/>
      <c r="F502" s="52"/>
    </row>
    <row r="503" spans="1:6" x14ac:dyDescent="0.25">
      <c r="A503" s="66"/>
      <c r="B503" s="65"/>
      <c r="C503" s="684"/>
      <c r="D503" s="63"/>
      <c r="E503" s="64"/>
      <c r="F503" s="52"/>
    </row>
    <row r="504" spans="1:6" x14ac:dyDescent="0.25">
      <c r="A504" s="66"/>
      <c r="B504" s="65"/>
      <c r="C504" s="684"/>
      <c r="D504" s="63"/>
      <c r="E504" s="64"/>
      <c r="F504" s="52"/>
    </row>
    <row r="505" spans="1:6" x14ac:dyDescent="0.25">
      <c r="A505" s="66"/>
      <c r="B505" s="65"/>
      <c r="C505" s="684"/>
      <c r="D505" s="63"/>
      <c r="E505" s="64"/>
      <c r="F505" s="52"/>
    </row>
    <row r="506" spans="1:6" x14ac:dyDescent="0.25">
      <c r="A506" s="66"/>
      <c r="B506" s="65"/>
      <c r="C506" s="684"/>
      <c r="D506" s="63"/>
      <c r="E506" s="64"/>
      <c r="F506" s="52"/>
    </row>
    <row r="507" spans="1:6" x14ac:dyDescent="0.25">
      <c r="A507" s="66"/>
      <c r="B507" s="65"/>
      <c r="C507" s="684"/>
      <c r="D507" s="63"/>
      <c r="E507" s="64"/>
      <c r="F507" s="52"/>
    </row>
    <row r="508" spans="1:6" x14ac:dyDescent="0.25">
      <c r="A508" s="66"/>
      <c r="B508" s="65"/>
      <c r="C508" s="684"/>
      <c r="D508" s="63"/>
      <c r="E508" s="64"/>
      <c r="F508" s="52"/>
    </row>
    <row r="509" spans="1:6" x14ac:dyDescent="0.25">
      <c r="A509" s="66"/>
      <c r="B509" s="65"/>
      <c r="C509" s="684"/>
      <c r="D509" s="63"/>
      <c r="E509" s="64"/>
      <c r="F509" s="52"/>
    </row>
    <row r="510" spans="1:6" x14ac:dyDescent="0.25">
      <c r="A510" s="66"/>
      <c r="B510" s="65"/>
      <c r="C510" s="684"/>
      <c r="D510" s="63"/>
      <c r="E510" s="64"/>
      <c r="F510" s="52"/>
    </row>
    <row r="511" spans="1:6" x14ac:dyDescent="0.25">
      <c r="A511" s="66"/>
      <c r="B511" s="65"/>
      <c r="C511" s="684"/>
      <c r="D511" s="63"/>
      <c r="E511" s="64"/>
      <c r="F511" s="52"/>
    </row>
    <row r="512" spans="1:6" x14ac:dyDescent="0.25">
      <c r="A512" s="66"/>
      <c r="B512" s="65"/>
      <c r="C512" s="684"/>
      <c r="D512" s="63"/>
      <c r="E512" s="64"/>
      <c r="F512" s="52"/>
    </row>
    <row r="513" spans="1:6" x14ac:dyDescent="0.25">
      <c r="A513" s="66"/>
      <c r="B513" s="65"/>
      <c r="C513" s="684"/>
      <c r="D513" s="63"/>
      <c r="E513" s="64"/>
      <c r="F513" s="52"/>
    </row>
    <row r="514" spans="1:6" x14ac:dyDescent="0.25">
      <c r="A514" s="66"/>
      <c r="B514" s="65"/>
      <c r="C514" s="684"/>
      <c r="D514" s="63"/>
      <c r="E514" s="64"/>
      <c r="F514" s="52"/>
    </row>
    <row r="515" spans="1:6" x14ac:dyDescent="0.25">
      <c r="A515" s="66"/>
      <c r="B515" s="65"/>
      <c r="C515" s="684"/>
      <c r="D515" s="63"/>
      <c r="E515" s="64"/>
      <c r="F515" s="52"/>
    </row>
    <row r="516" spans="1:6" x14ac:dyDescent="0.25">
      <c r="A516" s="66"/>
      <c r="B516" s="65"/>
      <c r="C516" s="684"/>
      <c r="D516" s="63"/>
      <c r="E516" s="64"/>
      <c r="F516" s="52"/>
    </row>
    <row r="517" spans="1:6" x14ac:dyDescent="0.25">
      <c r="A517" s="66"/>
      <c r="B517" s="65"/>
      <c r="C517" s="684"/>
      <c r="D517" s="63"/>
      <c r="E517" s="64"/>
      <c r="F517" s="52"/>
    </row>
    <row r="518" spans="1:6" x14ac:dyDescent="0.25">
      <c r="A518" s="66"/>
      <c r="B518" s="65"/>
      <c r="C518" s="684"/>
      <c r="D518" s="63"/>
      <c r="E518" s="64"/>
      <c r="F518" s="52"/>
    </row>
    <row r="519" spans="1:6" x14ac:dyDescent="0.25">
      <c r="A519" s="66"/>
      <c r="B519" s="65"/>
      <c r="C519" s="684"/>
      <c r="D519" s="63"/>
      <c r="E519" s="64"/>
      <c r="F519" s="52"/>
    </row>
    <row r="520" spans="1:6" x14ac:dyDescent="0.25">
      <c r="A520" s="66"/>
      <c r="B520" s="65"/>
      <c r="C520" s="684"/>
      <c r="D520" s="63"/>
      <c r="E520" s="64"/>
      <c r="F520" s="52"/>
    </row>
    <row r="521" spans="1:6" x14ac:dyDescent="0.25">
      <c r="A521" s="66"/>
      <c r="B521" s="65"/>
      <c r="C521" s="684"/>
      <c r="D521" s="63"/>
      <c r="E521" s="64"/>
      <c r="F521" s="52"/>
    </row>
    <row r="522" spans="1:6" x14ac:dyDescent="0.25">
      <c r="A522" s="66"/>
      <c r="B522" s="65"/>
      <c r="C522" s="684"/>
      <c r="D522" s="63"/>
      <c r="E522" s="64"/>
      <c r="F522" s="52"/>
    </row>
    <row r="523" spans="1:6" x14ac:dyDescent="0.25">
      <c r="A523" s="66"/>
      <c r="B523" s="65"/>
      <c r="C523" s="684"/>
      <c r="D523" s="63"/>
      <c r="E523" s="64"/>
      <c r="F523" s="52"/>
    </row>
    <row r="524" spans="1:6" x14ac:dyDescent="0.25">
      <c r="A524" s="66"/>
      <c r="B524" s="65"/>
      <c r="C524" s="684"/>
      <c r="D524" s="63"/>
      <c r="E524" s="64"/>
      <c r="F524" s="52"/>
    </row>
    <row r="525" spans="1:6" x14ac:dyDescent="0.25">
      <c r="A525" s="66"/>
      <c r="B525" s="65"/>
      <c r="C525" s="684"/>
      <c r="D525" s="63"/>
      <c r="E525" s="64"/>
      <c r="F525" s="52"/>
    </row>
    <row r="526" spans="1:6" x14ac:dyDescent="0.25">
      <c r="A526" s="66"/>
      <c r="B526" s="65"/>
      <c r="C526" s="684"/>
      <c r="D526" s="63"/>
      <c r="E526" s="64"/>
      <c r="F526" s="52"/>
    </row>
    <row r="527" spans="1:6" x14ac:dyDescent="0.25">
      <c r="A527" s="66"/>
      <c r="B527" s="65"/>
      <c r="C527" s="684"/>
      <c r="D527" s="63"/>
      <c r="E527" s="64"/>
      <c r="F527" s="52"/>
    </row>
    <row r="528" spans="1:6" x14ac:dyDescent="0.25">
      <c r="A528" s="66"/>
      <c r="B528" s="65"/>
      <c r="C528" s="684"/>
      <c r="D528" s="63"/>
      <c r="E528" s="64"/>
      <c r="F528" s="52"/>
    </row>
    <row r="529" spans="1:6" x14ac:dyDescent="0.25">
      <c r="A529" s="66"/>
      <c r="B529" s="65"/>
      <c r="C529" s="684"/>
      <c r="D529" s="63"/>
      <c r="E529" s="64"/>
      <c r="F529" s="52"/>
    </row>
    <row r="530" spans="1:6" x14ac:dyDescent="0.25">
      <c r="A530" s="66"/>
      <c r="B530" s="65"/>
      <c r="C530" s="684"/>
      <c r="D530" s="63"/>
      <c r="E530" s="64"/>
      <c r="F530" s="52"/>
    </row>
    <row r="531" spans="1:6" x14ac:dyDescent="0.25">
      <c r="A531" s="66"/>
      <c r="B531" s="65"/>
      <c r="C531" s="684"/>
      <c r="D531" s="63"/>
      <c r="E531" s="64"/>
      <c r="F531" s="52"/>
    </row>
    <row r="532" spans="1:6" x14ac:dyDescent="0.25">
      <c r="A532" s="66"/>
      <c r="B532" s="65"/>
      <c r="C532" s="684"/>
      <c r="D532" s="63"/>
      <c r="E532" s="64"/>
      <c r="F532" s="52"/>
    </row>
    <row r="533" spans="1:6" x14ac:dyDescent="0.25">
      <c r="A533" s="66"/>
      <c r="B533" s="65"/>
      <c r="C533" s="684"/>
      <c r="D533" s="63"/>
      <c r="E533" s="64"/>
      <c r="F533" s="52"/>
    </row>
    <row r="534" spans="1:6" x14ac:dyDescent="0.25">
      <c r="A534" s="66"/>
      <c r="B534" s="65"/>
      <c r="C534" s="684"/>
      <c r="D534" s="63"/>
      <c r="E534" s="64"/>
      <c r="F534" s="52"/>
    </row>
    <row r="535" spans="1:6" x14ac:dyDescent="0.25">
      <c r="A535" s="66"/>
      <c r="B535" s="65"/>
      <c r="C535" s="684"/>
      <c r="D535" s="63"/>
      <c r="E535" s="64"/>
      <c r="F535" s="52"/>
    </row>
    <row r="536" spans="1:6" x14ac:dyDescent="0.25">
      <c r="A536" s="66"/>
      <c r="B536" s="65"/>
      <c r="C536" s="684"/>
      <c r="D536" s="63"/>
      <c r="E536" s="64"/>
      <c r="F536" s="52"/>
    </row>
    <row r="537" spans="1:6" x14ac:dyDescent="0.25">
      <c r="A537" s="66"/>
      <c r="B537" s="65"/>
      <c r="C537" s="684"/>
      <c r="D537" s="63"/>
      <c r="E537" s="64"/>
      <c r="F537" s="52"/>
    </row>
    <row r="538" spans="1:6" x14ac:dyDescent="0.25">
      <c r="A538" s="66"/>
      <c r="B538" s="65"/>
      <c r="C538" s="684"/>
      <c r="D538" s="63"/>
      <c r="E538" s="64"/>
      <c r="F538" s="52"/>
    </row>
    <row r="539" spans="1:6" x14ac:dyDescent="0.25">
      <c r="A539" s="66"/>
      <c r="B539" s="65"/>
      <c r="C539" s="684"/>
      <c r="D539" s="63"/>
      <c r="E539" s="64"/>
      <c r="F539" s="52"/>
    </row>
    <row r="540" spans="1:6" x14ac:dyDescent="0.25">
      <c r="A540" s="66"/>
      <c r="B540" s="65"/>
      <c r="C540" s="684"/>
      <c r="D540" s="63"/>
      <c r="E540" s="64"/>
      <c r="F540" s="52"/>
    </row>
    <row r="541" spans="1:6" x14ac:dyDescent="0.25">
      <c r="A541" s="66"/>
      <c r="B541" s="65"/>
      <c r="C541" s="684"/>
      <c r="D541" s="63"/>
      <c r="E541" s="64"/>
      <c r="F541" s="52"/>
    </row>
    <row r="542" spans="1:6" x14ac:dyDescent="0.25">
      <c r="A542" s="66"/>
      <c r="B542" s="65"/>
      <c r="C542" s="684"/>
      <c r="D542" s="63"/>
      <c r="E542" s="64"/>
      <c r="F542" s="52"/>
    </row>
    <row r="543" spans="1:6" x14ac:dyDescent="0.25">
      <c r="A543" s="66"/>
      <c r="B543" s="65"/>
      <c r="C543" s="684"/>
      <c r="D543" s="63"/>
      <c r="E543" s="64"/>
      <c r="F543" s="52"/>
    </row>
    <row r="544" spans="1:6" x14ac:dyDescent="0.25">
      <c r="A544" s="66"/>
      <c r="B544" s="65"/>
      <c r="C544" s="684"/>
      <c r="D544" s="63"/>
      <c r="E544" s="64"/>
      <c r="F544" s="52"/>
    </row>
    <row r="545" spans="1:6" x14ac:dyDescent="0.25">
      <c r="A545" s="66"/>
      <c r="B545" s="65"/>
      <c r="C545" s="684"/>
      <c r="D545" s="63"/>
      <c r="E545" s="64"/>
      <c r="F545" s="52"/>
    </row>
    <row r="546" spans="1:6" x14ac:dyDescent="0.25">
      <c r="A546" s="66"/>
      <c r="B546" s="65"/>
      <c r="C546" s="684"/>
      <c r="D546" s="63"/>
      <c r="E546" s="64"/>
      <c r="F546" s="52"/>
    </row>
    <row r="547" spans="1:6" x14ac:dyDescent="0.25">
      <c r="A547" s="66"/>
      <c r="B547" s="65"/>
      <c r="C547" s="684"/>
      <c r="D547" s="63"/>
      <c r="E547" s="64"/>
      <c r="F547" s="52"/>
    </row>
    <row r="548" spans="1:6" x14ac:dyDescent="0.25">
      <c r="A548" s="66"/>
      <c r="B548" s="65"/>
      <c r="C548" s="684"/>
      <c r="D548" s="63"/>
      <c r="E548" s="64"/>
      <c r="F548" s="52"/>
    </row>
    <row r="549" spans="1:6" x14ac:dyDescent="0.25">
      <c r="A549" s="66"/>
      <c r="B549" s="65"/>
      <c r="C549" s="684"/>
      <c r="D549" s="63"/>
      <c r="E549" s="64"/>
      <c r="F549" s="52"/>
    </row>
    <row r="550" spans="1:6" x14ac:dyDescent="0.25">
      <c r="A550" s="66"/>
      <c r="B550" s="65"/>
      <c r="C550" s="684"/>
      <c r="D550" s="63"/>
      <c r="E550" s="64"/>
      <c r="F550" s="52"/>
    </row>
    <row r="551" spans="1:6" x14ac:dyDescent="0.25">
      <c r="A551" s="66"/>
      <c r="B551" s="65"/>
      <c r="C551" s="684"/>
      <c r="D551" s="63"/>
      <c r="E551" s="64"/>
      <c r="F551" s="52"/>
    </row>
    <row r="552" spans="1:6" x14ac:dyDescent="0.25">
      <c r="A552" s="66"/>
      <c r="B552" s="65"/>
      <c r="C552" s="684"/>
      <c r="D552" s="63"/>
      <c r="E552" s="64"/>
      <c r="F552" s="52"/>
    </row>
    <row r="553" spans="1:6" x14ac:dyDescent="0.25">
      <c r="A553" s="66"/>
      <c r="B553" s="65"/>
      <c r="C553" s="684"/>
      <c r="D553" s="63"/>
      <c r="E553" s="64"/>
      <c r="F553" s="52"/>
    </row>
    <row r="554" spans="1:6" x14ac:dyDescent="0.25">
      <c r="A554" s="66"/>
      <c r="B554" s="65"/>
      <c r="C554" s="684"/>
      <c r="D554" s="63"/>
      <c r="E554" s="64"/>
      <c r="F554" s="52"/>
    </row>
    <row r="555" spans="1:6" x14ac:dyDescent="0.25">
      <c r="A555" s="66"/>
      <c r="B555" s="65"/>
      <c r="C555" s="684"/>
      <c r="D555" s="63"/>
      <c r="E555" s="64"/>
      <c r="F555" s="52"/>
    </row>
    <row r="556" spans="1:6" x14ac:dyDescent="0.25">
      <c r="A556" s="66"/>
      <c r="B556" s="65"/>
      <c r="C556" s="684"/>
      <c r="D556" s="63"/>
      <c r="E556" s="64"/>
      <c r="F556" s="52"/>
    </row>
    <row r="557" spans="1:6" x14ac:dyDescent="0.25">
      <c r="A557" s="66"/>
      <c r="B557" s="65"/>
      <c r="C557" s="684"/>
      <c r="D557" s="63"/>
      <c r="E557" s="64"/>
      <c r="F557" s="52"/>
    </row>
    <row r="558" spans="1:6" x14ac:dyDescent="0.25">
      <c r="A558" s="66"/>
      <c r="B558" s="65"/>
      <c r="C558" s="684"/>
      <c r="D558" s="63"/>
      <c r="E558" s="64"/>
      <c r="F558" s="52"/>
    </row>
    <row r="559" spans="1:6" x14ac:dyDescent="0.25">
      <c r="A559" s="66"/>
      <c r="B559" s="65"/>
      <c r="C559" s="684"/>
      <c r="D559" s="63"/>
      <c r="E559" s="64"/>
      <c r="F559" s="52"/>
    </row>
    <row r="560" spans="1:6" x14ac:dyDescent="0.25">
      <c r="A560" s="66"/>
      <c r="B560" s="65"/>
      <c r="C560" s="684"/>
      <c r="D560" s="63"/>
      <c r="E560" s="64"/>
      <c r="F560" s="52"/>
    </row>
    <row r="561" spans="1:6" x14ac:dyDescent="0.25">
      <c r="A561" s="66"/>
      <c r="B561" s="65"/>
      <c r="C561" s="684"/>
      <c r="D561" s="63"/>
      <c r="E561" s="64"/>
      <c r="F561" s="52"/>
    </row>
    <row r="562" spans="1:6" x14ac:dyDescent="0.25">
      <c r="A562" s="66"/>
      <c r="B562" s="65"/>
      <c r="C562" s="684"/>
      <c r="D562" s="63"/>
      <c r="E562" s="64"/>
      <c r="F562" s="52"/>
    </row>
    <row r="563" spans="1:6" x14ac:dyDescent="0.25">
      <c r="A563" s="66"/>
      <c r="B563" s="65"/>
      <c r="C563" s="684"/>
      <c r="D563" s="63"/>
      <c r="E563" s="64"/>
      <c r="F563" s="52"/>
    </row>
    <row r="564" spans="1:6" x14ac:dyDescent="0.25">
      <c r="A564" s="66"/>
      <c r="B564" s="65"/>
      <c r="C564" s="684"/>
      <c r="D564" s="63"/>
      <c r="E564" s="64"/>
      <c r="F564" s="52"/>
    </row>
    <row r="565" spans="1:6" x14ac:dyDescent="0.25">
      <c r="A565" s="66"/>
      <c r="B565" s="65"/>
      <c r="C565" s="684"/>
      <c r="D565" s="63"/>
      <c r="E565" s="64"/>
      <c r="F565" s="52"/>
    </row>
    <row r="566" spans="1:6" x14ac:dyDescent="0.25">
      <c r="A566" s="66"/>
      <c r="B566" s="65"/>
      <c r="C566" s="684"/>
      <c r="D566" s="63"/>
      <c r="E566" s="64"/>
      <c r="F566" s="52"/>
    </row>
    <row r="567" spans="1:6" x14ac:dyDescent="0.25">
      <c r="A567" s="66"/>
      <c r="B567" s="65"/>
      <c r="C567" s="684"/>
      <c r="D567" s="63"/>
      <c r="E567" s="64"/>
      <c r="F567" s="52"/>
    </row>
    <row r="568" spans="1:6" x14ac:dyDescent="0.25">
      <c r="A568" s="66"/>
      <c r="B568" s="65"/>
      <c r="C568" s="684"/>
      <c r="D568" s="63"/>
      <c r="E568" s="64"/>
      <c r="F568" s="52"/>
    </row>
    <row r="569" spans="1:6" x14ac:dyDescent="0.25">
      <c r="A569" s="66"/>
      <c r="B569" s="65"/>
      <c r="C569" s="684"/>
      <c r="D569" s="63"/>
      <c r="E569" s="64"/>
      <c r="F569" s="52"/>
    </row>
    <row r="570" spans="1:6" x14ac:dyDescent="0.25">
      <c r="A570" s="66"/>
      <c r="B570" s="65"/>
      <c r="C570" s="684"/>
      <c r="D570" s="63"/>
      <c r="E570" s="64"/>
      <c r="F570" s="52"/>
    </row>
    <row r="571" spans="1:6" x14ac:dyDescent="0.25">
      <c r="A571" s="66"/>
      <c r="B571" s="65"/>
      <c r="C571" s="684"/>
      <c r="D571" s="63"/>
      <c r="E571" s="64"/>
      <c r="F571" s="52"/>
    </row>
    <row r="572" spans="1:6" x14ac:dyDescent="0.25">
      <c r="A572" s="66"/>
      <c r="B572" s="65"/>
      <c r="C572" s="684"/>
      <c r="D572" s="63"/>
      <c r="E572" s="64"/>
      <c r="F572" s="52"/>
    </row>
    <row r="573" spans="1:6" x14ac:dyDescent="0.25">
      <c r="A573" s="66"/>
      <c r="B573" s="65"/>
      <c r="C573" s="684"/>
      <c r="D573" s="63"/>
      <c r="E573" s="64"/>
      <c r="F573" s="52"/>
    </row>
    <row r="574" spans="1:6" x14ac:dyDescent="0.25">
      <c r="A574" s="66"/>
      <c r="B574" s="65"/>
      <c r="C574" s="684"/>
      <c r="D574" s="63"/>
      <c r="E574" s="64"/>
      <c r="F574" s="52"/>
    </row>
    <row r="575" spans="1:6" x14ac:dyDescent="0.25">
      <c r="A575" s="66"/>
      <c r="B575" s="65"/>
      <c r="C575" s="684"/>
      <c r="D575" s="63"/>
      <c r="E575" s="64"/>
      <c r="F575" s="52"/>
    </row>
    <row r="576" spans="1:6" x14ac:dyDescent="0.25">
      <c r="A576" s="66"/>
      <c r="B576" s="65"/>
      <c r="C576" s="684"/>
      <c r="D576" s="63"/>
      <c r="E576" s="64"/>
      <c r="F576" s="52"/>
    </row>
    <row r="577" spans="1:6" x14ac:dyDescent="0.25">
      <c r="A577" s="66"/>
      <c r="B577" s="65"/>
      <c r="C577" s="684"/>
      <c r="D577" s="63"/>
      <c r="E577" s="64"/>
      <c r="F577" s="52"/>
    </row>
    <row r="578" spans="1:6" x14ac:dyDescent="0.25">
      <c r="A578" s="66"/>
      <c r="B578" s="65"/>
      <c r="C578" s="684"/>
      <c r="D578" s="63"/>
      <c r="E578" s="64"/>
      <c r="F578" s="52"/>
    </row>
    <row r="579" spans="1:6" x14ac:dyDescent="0.25">
      <c r="A579" s="66"/>
      <c r="B579" s="65"/>
      <c r="C579" s="684"/>
      <c r="D579" s="63"/>
      <c r="E579" s="64"/>
      <c r="F579" s="52"/>
    </row>
    <row r="580" spans="1:6" x14ac:dyDescent="0.25">
      <c r="A580" s="66"/>
      <c r="B580" s="65"/>
      <c r="C580" s="684"/>
      <c r="D580" s="63"/>
      <c r="E580" s="64"/>
      <c r="F580" s="52"/>
    </row>
    <row r="581" spans="1:6" x14ac:dyDescent="0.25">
      <c r="A581" s="66"/>
      <c r="B581" s="65"/>
      <c r="C581" s="684"/>
      <c r="D581" s="63"/>
      <c r="E581" s="64"/>
      <c r="F581" s="52"/>
    </row>
    <row r="582" spans="1:6" x14ac:dyDescent="0.25">
      <c r="A582" s="66"/>
      <c r="B582" s="65"/>
      <c r="C582" s="684"/>
      <c r="D582" s="63"/>
      <c r="E582" s="64"/>
      <c r="F582" s="52"/>
    </row>
    <row r="583" spans="1:6" x14ac:dyDescent="0.25">
      <c r="A583" s="66"/>
      <c r="B583" s="65"/>
      <c r="C583" s="684"/>
      <c r="D583" s="63"/>
      <c r="E583" s="64"/>
      <c r="F583" s="52"/>
    </row>
    <row r="584" spans="1:6" x14ac:dyDescent="0.25">
      <c r="A584" s="66"/>
      <c r="B584" s="65"/>
      <c r="C584" s="684"/>
      <c r="D584" s="63"/>
      <c r="E584" s="64"/>
      <c r="F584" s="52"/>
    </row>
    <row r="585" spans="1:6" x14ac:dyDescent="0.25">
      <c r="A585" s="66"/>
      <c r="B585" s="65"/>
      <c r="C585" s="684"/>
      <c r="D585" s="63"/>
      <c r="E585" s="64"/>
      <c r="F585" s="52"/>
    </row>
    <row r="586" spans="1:6" x14ac:dyDescent="0.25">
      <c r="A586" s="66"/>
      <c r="B586" s="65"/>
      <c r="C586" s="684"/>
      <c r="D586" s="63"/>
      <c r="E586" s="64"/>
      <c r="F586" s="52"/>
    </row>
    <row r="587" spans="1:6" x14ac:dyDescent="0.25">
      <c r="A587" s="66"/>
      <c r="B587" s="65"/>
      <c r="C587" s="684"/>
      <c r="D587" s="63"/>
      <c r="E587" s="64"/>
      <c r="F587" s="52"/>
    </row>
    <row r="588" spans="1:6" x14ac:dyDescent="0.25">
      <c r="A588" s="66"/>
      <c r="B588" s="65"/>
      <c r="C588" s="684"/>
      <c r="D588" s="63"/>
      <c r="E588" s="64"/>
      <c r="F588" s="52"/>
    </row>
    <row r="589" spans="1:6" x14ac:dyDescent="0.25">
      <c r="A589" s="66"/>
      <c r="B589" s="65"/>
      <c r="C589" s="684"/>
      <c r="D589" s="63"/>
      <c r="E589" s="64"/>
      <c r="F589" s="52"/>
    </row>
    <row r="590" spans="1:6" x14ac:dyDescent="0.25">
      <c r="A590" s="66"/>
      <c r="B590" s="65"/>
      <c r="C590" s="684"/>
      <c r="D590" s="63"/>
      <c r="E590" s="64"/>
      <c r="F590" s="52"/>
    </row>
    <row r="591" spans="1:6" x14ac:dyDescent="0.25">
      <c r="A591" s="66"/>
      <c r="B591" s="65"/>
      <c r="C591" s="684"/>
      <c r="D591" s="63"/>
      <c r="E591" s="64"/>
      <c r="F591" s="52"/>
    </row>
    <row r="592" spans="1:6" x14ac:dyDescent="0.25">
      <c r="A592" s="66"/>
      <c r="B592" s="65"/>
      <c r="C592" s="684"/>
      <c r="D592" s="63"/>
      <c r="E592" s="64"/>
      <c r="F592" s="52"/>
    </row>
    <row r="593" spans="1:6" x14ac:dyDescent="0.25">
      <c r="A593" s="66"/>
      <c r="B593" s="65"/>
      <c r="C593" s="684"/>
      <c r="D593" s="63"/>
      <c r="E593" s="64"/>
      <c r="F593" s="52"/>
    </row>
    <row r="594" spans="1:6" x14ac:dyDescent="0.25">
      <c r="A594" s="66"/>
      <c r="B594" s="65"/>
      <c r="C594" s="684"/>
      <c r="D594" s="63"/>
      <c r="E594" s="64"/>
      <c r="F594" s="52"/>
    </row>
    <row r="595" spans="1:6" x14ac:dyDescent="0.25">
      <c r="A595" s="66"/>
      <c r="B595" s="65"/>
      <c r="C595" s="684"/>
      <c r="D595" s="63"/>
      <c r="E595" s="64"/>
      <c r="F595" s="52"/>
    </row>
    <row r="596" spans="1:6" x14ac:dyDescent="0.25">
      <c r="A596" s="66"/>
      <c r="B596" s="65"/>
      <c r="C596" s="684"/>
      <c r="D596" s="63"/>
      <c r="E596" s="64"/>
      <c r="F596" s="52"/>
    </row>
    <row r="597" spans="1:6" x14ac:dyDescent="0.25">
      <c r="A597" s="66"/>
      <c r="B597" s="65"/>
      <c r="C597" s="684"/>
      <c r="D597" s="63"/>
      <c r="E597" s="64"/>
      <c r="F597" s="52"/>
    </row>
    <row r="598" spans="1:6" x14ac:dyDescent="0.25">
      <c r="A598" s="66"/>
      <c r="B598" s="65"/>
      <c r="C598" s="684"/>
      <c r="D598" s="63"/>
      <c r="E598" s="64"/>
      <c r="F598" s="52"/>
    </row>
    <row r="599" spans="1:6" x14ac:dyDescent="0.25">
      <c r="A599" s="66"/>
      <c r="B599" s="65"/>
      <c r="C599" s="684"/>
      <c r="D599" s="63"/>
      <c r="E599" s="64"/>
      <c r="F599" s="52"/>
    </row>
    <row r="600" spans="1:6" x14ac:dyDescent="0.25">
      <c r="A600" s="66"/>
      <c r="B600" s="65"/>
      <c r="C600" s="684"/>
      <c r="D600" s="63"/>
      <c r="E600" s="64"/>
      <c r="F600" s="52"/>
    </row>
    <row r="601" spans="1:6" x14ac:dyDescent="0.25">
      <c r="A601" s="66"/>
      <c r="B601" s="65"/>
      <c r="C601" s="684"/>
      <c r="D601" s="63"/>
      <c r="E601" s="64"/>
      <c r="F601" s="52"/>
    </row>
    <row r="602" spans="1:6" x14ac:dyDescent="0.25">
      <c r="A602" s="66"/>
      <c r="B602" s="65"/>
      <c r="C602" s="684"/>
      <c r="D602" s="63"/>
      <c r="E602" s="64"/>
      <c r="F602" s="52"/>
    </row>
    <row r="603" spans="1:6" x14ac:dyDescent="0.25">
      <c r="A603" s="66"/>
      <c r="B603" s="65"/>
      <c r="C603" s="684"/>
      <c r="D603" s="63"/>
      <c r="E603" s="64"/>
      <c r="F603" s="52"/>
    </row>
    <row r="604" spans="1:6" x14ac:dyDescent="0.25">
      <c r="A604" s="66"/>
      <c r="B604" s="65"/>
      <c r="C604" s="684"/>
      <c r="D604" s="63"/>
      <c r="E604" s="64"/>
      <c r="F604" s="52"/>
    </row>
    <row r="605" spans="1:6" x14ac:dyDescent="0.25">
      <c r="A605" s="66"/>
      <c r="B605" s="65"/>
      <c r="C605" s="684"/>
      <c r="D605" s="63"/>
      <c r="E605" s="64"/>
      <c r="F605" s="52"/>
    </row>
    <row r="606" spans="1:6" x14ac:dyDescent="0.25">
      <c r="A606" s="66"/>
      <c r="B606" s="65"/>
      <c r="C606" s="684"/>
      <c r="D606" s="63"/>
      <c r="E606" s="64"/>
      <c r="F606" s="52"/>
    </row>
    <row r="607" spans="1:6" x14ac:dyDescent="0.25">
      <c r="A607" s="66"/>
      <c r="B607" s="65"/>
      <c r="C607" s="684"/>
      <c r="D607" s="63"/>
      <c r="E607" s="64"/>
      <c r="F607" s="52"/>
    </row>
    <row r="608" spans="1:6" x14ac:dyDescent="0.25">
      <c r="A608" s="66"/>
      <c r="B608" s="65"/>
      <c r="C608" s="684"/>
      <c r="D608" s="63"/>
      <c r="E608" s="64"/>
      <c r="F608" s="52"/>
    </row>
    <row r="609" spans="1:6" x14ac:dyDescent="0.25">
      <c r="A609" s="66"/>
      <c r="B609" s="65"/>
      <c r="C609" s="684"/>
      <c r="D609" s="63"/>
      <c r="E609" s="64"/>
      <c r="F609" s="52"/>
    </row>
    <row r="610" spans="1:6" x14ac:dyDescent="0.25">
      <c r="A610" s="66"/>
      <c r="B610" s="65"/>
      <c r="C610" s="684"/>
      <c r="D610" s="63"/>
      <c r="E610" s="64"/>
      <c r="F610" s="52"/>
    </row>
    <row r="611" spans="1:6" x14ac:dyDescent="0.25">
      <c r="A611" s="66"/>
      <c r="B611" s="65"/>
      <c r="C611" s="684"/>
      <c r="D611" s="63"/>
      <c r="E611" s="64"/>
      <c r="F611" s="52"/>
    </row>
    <row r="612" spans="1:6" x14ac:dyDescent="0.25">
      <c r="A612" s="66"/>
      <c r="B612" s="65"/>
      <c r="C612" s="684"/>
      <c r="D612" s="63"/>
      <c r="E612" s="64"/>
      <c r="F612" s="52"/>
    </row>
    <row r="613" spans="1:6" x14ac:dyDescent="0.25">
      <c r="A613" s="66"/>
      <c r="B613" s="65"/>
      <c r="C613" s="684"/>
      <c r="D613" s="63"/>
      <c r="E613" s="64"/>
      <c r="F613" s="52"/>
    </row>
    <row r="614" spans="1:6" x14ac:dyDescent="0.25">
      <c r="A614" s="66"/>
      <c r="B614" s="65"/>
      <c r="C614" s="684"/>
      <c r="D614" s="63"/>
      <c r="E614" s="64"/>
      <c r="F614" s="52"/>
    </row>
    <row r="615" spans="1:6" x14ac:dyDescent="0.25">
      <c r="A615" s="66"/>
      <c r="B615" s="65"/>
      <c r="C615" s="684"/>
      <c r="D615" s="63"/>
      <c r="E615" s="64"/>
      <c r="F615" s="52"/>
    </row>
    <row r="616" spans="1:6" x14ac:dyDescent="0.25">
      <c r="A616" s="66"/>
      <c r="B616" s="65"/>
      <c r="C616" s="684"/>
      <c r="D616" s="63"/>
      <c r="E616" s="64"/>
      <c r="F616" s="52"/>
    </row>
    <row r="617" spans="1:6" x14ac:dyDescent="0.25">
      <c r="A617" s="66"/>
      <c r="B617" s="65"/>
      <c r="C617" s="684"/>
      <c r="D617" s="63"/>
      <c r="E617" s="64"/>
      <c r="F617" s="52"/>
    </row>
    <row r="618" spans="1:6" x14ac:dyDescent="0.25">
      <c r="A618" s="66"/>
      <c r="B618" s="65"/>
      <c r="C618" s="684"/>
      <c r="D618" s="63"/>
      <c r="E618" s="64"/>
      <c r="F618" s="52"/>
    </row>
    <row r="619" spans="1:6" x14ac:dyDescent="0.25">
      <c r="A619" s="66"/>
      <c r="B619" s="65"/>
      <c r="C619" s="684"/>
      <c r="D619" s="63"/>
      <c r="E619" s="64"/>
      <c r="F619" s="52"/>
    </row>
    <row r="620" spans="1:6" x14ac:dyDescent="0.25">
      <c r="A620" s="66"/>
      <c r="B620" s="65"/>
      <c r="C620" s="684"/>
      <c r="D620" s="63"/>
      <c r="E620" s="64"/>
      <c r="F620" s="52"/>
    </row>
    <row r="621" spans="1:6" x14ac:dyDescent="0.25">
      <c r="A621" s="66"/>
      <c r="B621" s="65"/>
      <c r="C621" s="684"/>
      <c r="D621" s="63"/>
      <c r="E621" s="64"/>
      <c r="F621" s="52"/>
    </row>
    <row r="622" spans="1:6" x14ac:dyDescent="0.25">
      <c r="A622" s="66"/>
      <c r="B622" s="65"/>
      <c r="C622" s="684"/>
      <c r="D622" s="63"/>
      <c r="E622" s="64"/>
      <c r="F622" s="52"/>
    </row>
    <row r="623" spans="1:6" x14ac:dyDescent="0.25">
      <c r="A623" s="66"/>
      <c r="B623" s="65"/>
      <c r="C623" s="684"/>
      <c r="D623" s="63"/>
      <c r="E623" s="64"/>
      <c r="F623" s="52"/>
    </row>
    <row r="624" spans="1:6" x14ac:dyDescent="0.25">
      <c r="A624" s="66"/>
      <c r="B624" s="65"/>
      <c r="C624" s="684"/>
      <c r="D624" s="63"/>
      <c r="E624" s="64"/>
      <c r="F624" s="52"/>
    </row>
    <row r="625" spans="1:6" x14ac:dyDescent="0.25">
      <c r="A625" s="66"/>
      <c r="B625" s="65"/>
      <c r="C625" s="684"/>
      <c r="D625" s="63"/>
      <c r="E625" s="64"/>
      <c r="F625" s="52"/>
    </row>
    <row r="626" spans="1:6" x14ac:dyDescent="0.25">
      <c r="A626" s="66"/>
      <c r="B626" s="65"/>
      <c r="C626" s="684"/>
      <c r="D626" s="63"/>
      <c r="E626" s="64"/>
      <c r="F626" s="52"/>
    </row>
    <row r="627" spans="1:6" x14ac:dyDescent="0.25">
      <c r="A627" s="66"/>
      <c r="B627" s="65"/>
      <c r="C627" s="684"/>
      <c r="D627" s="63"/>
      <c r="E627" s="64"/>
      <c r="F627" s="52"/>
    </row>
    <row r="628" spans="1:6" x14ac:dyDescent="0.25">
      <c r="A628" s="66"/>
      <c r="B628" s="65"/>
      <c r="C628" s="684"/>
      <c r="D628" s="63"/>
      <c r="E628" s="64"/>
      <c r="F628" s="52"/>
    </row>
    <row r="629" spans="1:6" x14ac:dyDescent="0.25">
      <c r="A629" s="66"/>
      <c r="B629" s="65"/>
      <c r="C629" s="684"/>
      <c r="D629" s="63"/>
      <c r="E629" s="64"/>
      <c r="F629" s="52"/>
    </row>
    <row r="630" spans="1:6" x14ac:dyDescent="0.25">
      <c r="A630" s="66"/>
      <c r="B630" s="65"/>
      <c r="C630" s="684"/>
      <c r="D630" s="63"/>
      <c r="E630" s="64"/>
      <c r="F630" s="52"/>
    </row>
    <row r="631" spans="1:6" x14ac:dyDescent="0.25">
      <c r="A631" s="66"/>
      <c r="B631" s="65"/>
      <c r="C631" s="684"/>
      <c r="D631" s="63"/>
      <c r="E631" s="64"/>
      <c r="F631" s="52"/>
    </row>
    <row r="632" spans="1:6" x14ac:dyDescent="0.25">
      <c r="A632" s="66"/>
      <c r="B632" s="65"/>
      <c r="C632" s="684"/>
      <c r="D632" s="63"/>
      <c r="E632" s="64"/>
      <c r="F632" s="52"/>
    </row>
    <row r="633" spans="1:6" x14ac:dyDescent="0.25">
      <c r="A633" s="66"/>
      <c r="B633" s="65"/>
      <c r="C633" s="684"/>
      <c r="D633" s="63"/>
      <c r="E633" s="64"/>
      <c r="F633" s="52"/>
    </row>
    <row r="634" spans="1:6" x14ac:dyDescent="0.25">
      <c r="A634" s="66"/>
      <c r="B634" s="65"/>
      <c r="C634" s="684"/>
      <c r="D634" s="63"/>
      <c r="E634" s="64"/>
      <c r="F634" s="52"/>
    </row>
    <row r="635" spans="1:6" x14ac:dyDescent="0.25">
      <c r="A635" s="66"/>
      <c r="B635" s="65"/>
      <c r="C635" s="684"/>
      <c r="D635" s="63"/>
      <c r="E635" s="64"/>
      <c r="F635" s="52"/>
    </row>
    <row r="636" spans="1:6" x14ac:dyDescent="0.25">
      <c r="A636" s="66"/>
      <c r="B636" s="65"/>
      <c r="C636" s="684"/>
      <c r="D636" s="63"/>
      <c r="E636" s="64"/>
      <c r="F636" s="52"/>
    </row>
    <row r="637" spans="1:6" x14ac:dyDescent="0.25">
      <c r="A637" s="66"/>
      <c r="B637" s="65"/>
      <c r="C637" s="684"/>
      <c r="D637" s="63"/>
      <c r="E637" s="64"/>
      <c r="F637" s="52"/>
    </row>
    <row r="638" spans="1:6" x14ac:dyDescent="0.25">
      <c r="A638" s="66"/>
      <c r="B638" s="65"/>
      <c r="C638" s="684"/>
      <c r="D638" s="63"/>
      <c r="E638" s="64"/>
      <c r="F638" s="52"/>
    </row>
    <row r="639" spans="1:6" x14ac:dyDescent="0.25">
      <c r="A639" s="66"/>
      <c r="B639" s="65"/>
      <c r="C639" s="684"/>
      <c r="D639" s="63"/>
      <c r="E639" s="64"/>
      <c r="F639" s="52"/>
    </row>
    <row r="640" spans="1:6" x14ac:dyDescent="0.25">
      <c r="A640" s="66"/>
      <c r="B640" s="65"/>
      <c r="C640" s="684"/>
      <c r="D640" s="63"/>
      <c r="E640" s="64"/>
      <c r="F640" s="52"/>
    </row>
    <row r="641" spans="1:6" x14ac:dyDescent="0.25">
      <c r="A641" s="66"/>
      <c r="B641" s="65"/>
      <c r="C641" s="684"/>
      <c r="D641" s="63"/>
      <c r="E641" s="64"/>
      <c r="F641" s="52"/>
    </row>
    <row r="642" spans="1:6" x14ac:dyDescent="0.25">
      <c r="A642" s="66"/>
      <c r="B642" s="65"/>
      <c r="C642" s="684"/>
      <c r="D642" s="63"/>
      <c r="E642" s="64"/>
      <c r="F642" s="52"/>
    </row>
    <row r="643" spans="1:6" x14ac:dyDescent="0.25">
      <c r="A643" s="66"/>
      <c r="B643" s="65"/>
      <c r="C643" s="684"/>
      <c r="D643" s="63"/>
      <c r="E643" s="64"/>
      <c r="F643" s="52"/>
    </row>
    <row r="644" spans="1:6" x14ac:dyDescent="0.25">
      <c r="A644" s="66"/>
      <c r="B644" s="65"/>
      <c r="C644" s="684"/>
      <c r="D644" s="63"/>
      <c r="E644" s="64"/>
      <c r="F644" s="52"/>
    </row>
    <row r="645" spans="1:6" x14ac:dyDescent="0.25">
      <c r="A645" s="66"/>
      <c r="B645" s="65"/>
      <c r="C645" s="684"/>
      <c r="D645" s="63"/>
      <c r="E645" s="64"/>
      <c r="F645" s="52"/>
    </row>
    <row r="646" spans="1:6" x14ac:dyDescent="0.25">
      <c r="A646" s="66"/>
      <c r="B646" s="65"/>
      <c r="C646" s="684"/>
      <c r="D646" s="63"/>
      <c r="E646" s="64"/>
      <c r="F646" s="52"/>
    </row>
    <row r="647" spans="1:6" x14ac:dyDescent="0.25">
      <c r="A647" s="66"/>
      <c r="B647" s="65"/>
      <c r="C647" s="684"/>
      <c r="D647" s="63"/>
      <c r="E647" s="64"/>
      <c r="F647" s="52"/>
    </row>
    <row r="648" spans="1:6" x14ac:dyDescent="0.25">
      <c r="A648" s="66"/>
      <c r="B648" s="65"/>
      <c r="C648" s="684"/>
      <c r="D648" s="63"/>
      <c r="E648" s="64"/>
      <c r="F648" s="52"/>
    </row>
    <row r="649" spans="1:6" x14ac:dyDescent="0.25">
      <c r="A649" s="66"/>
      <c r="B649" s="65"/>
      <c r="C649" s="684"/>
      <c r="D649" s="63"/>
      <c r="E649" s="64"/>
      <c r="F649" s="52"/>
    </row>
    <row r="650" spans="1:6" x14ac:dyDescent="0.25">
      <c r="A650" s="66"/>
      <c r="B650" s="65"/>
      <c r="C650" s="684"/>
      <c r="D650" s="63"/>
      <c r="E650" s="64"/>
      <c r="F650" s="52"/>
    </row>
    <row r="651" spans="1:6" x14ac:dyDescent="0.25">
      <c r="A651" s="66"/>
      <c r="B651" s="65"/>
      <c r="C651" s="684"/>
      <c r="D651" s="63"/>
      <c r="E651" s="64"/>
      <c r="F651" s="52"/>
    </row>
    <row r="652" spans="1:6" x14ac:dyDescent="0.25">
      <c r="A652" s="66"/>
      <c r="B652" s="65"/>
      <c r="C652" s="684"/>
      <c r="D652" s="63"/>
      <c r="E652" s="64"/>
      <c r="F652" s="52"/>
    </row>
    <row r="653" spans="1:6" x14ac:dyDescent="0.25">
      <c r="A653" s="66"/>
      <c r="B653" s="65"/>
      <c r="C653" s="684"/>
      <c r="D653" s="63"/>
      <c r="E653" s="64"/>
      <c r="F653" s="52"/>
    </row>
    <row r="654" spans="1:6" x14ac:dyDescent="0.25">
      <c r="A654" s="66"/>
      <c r="B654" s="65"/>
      <c r="C654" s="684"/>
      <c r="D654" s="63"/>
      <c r="E654" s="64"/>
      <c r="F654" s="52"/>
    </row>
    <row r="655" spans="1:6" x14ac:dyDescent="0.25">
      <c r="A655" s="66"/>
      <c r="B655" s="65"/>
      <c r="C655" s="684"/>
      <c r="D655" s="63"/>
      <c r="E655" s="64"/>
      <c r="F655" s="52"/>
    </row>
    <row r="656" spans="1:6" x14ac:dyDescent="0.25">
      <c r="A656" s="66"/>
      <c r="B656" s="65"/>
      <c r="C656" s="684"/>
      <c r="D656" s="63"/>
      <c r="E656" s="64"/>
      <c r="F656" s="52"/>
    </row>
    <row r="657" spans="1:6" x14ac:dyDescent="0.25">
      <c r="A657" s="66"/>
      <c r="B657" s="65"/>
      <c r="C657" s="684"/>
      <c r="D657" s="63"/>
      <c r="E657" s="64"/>
      <c r="F657" s="52"/>
    </row>
    <row r="658" spans="1:6" x14ac:dyDescent="0.25">
      <c r="A658" s="66"/>
      <c r="B658" s="65"/>
      <c r="C658" s="684"/>
      <c r="D658" s="63"/>
      <c r="E658" s="64"/>
      <c r="F658" s="52"/>
    </row>
    <row r="659" spans="1:6" x14ac:dyDescent="0.25">
      <c r="A659" s="66"/>
      <c r="B659" s="65"/>
      <c r="C659" s="684"/>
      <c r="D659" s="63"/>
      <c r="E659" s="64"/>
      <c r="F659" s="52"/>
    </row>
    <row r="660" spans="1:6" x14ac:dyDescent="0.25">
      <c r="A660" s="66"/>
      <c r="B660" s="65"/>
      <c r="C660" s="684"/>
      <c r="D660" s="63"/>
      <c r="E660" s="64"/>
      <c r="F660" s="52"/>
    </row>
    <row r="661" spans="1:6" x14ac:dyDescent="0.25">
      <c r="A661" s="66"/>
      <c r="B661" s="65"/>
      <c r="C661" s="684"/>
      <c r="D661" s="63"/>
      <c r="E661" s="64"/>
      <c r="F661" s="52"/>
    </row>
    <row r="662" spans="1:6" x14ac:dyDescent="0.25">
      <c r="A662" s="66"/>
      <c r="B662" s="65"/>
      <c r="C662" s="684"/>
      <c r="D662" s="63"/>
      <c r="E662" s="64"/>
      <c r="F662" s="52"/>
    </row>
    <row r="663" spans="1:6" x14ac:dyDescent="0.25">
      <c r="A663" s="66"/>
      <c r="B663" s="65"/>
      <c r="C663" s="684"/>
      <c r="D663" s="63"/>
      <c r="E663" s="64"/>
      <c r="F663" s="52"/>
    </row>
    <row r="664" spans="1:6" x14ac:dyDescent="0.25">
      <c r="A664" s="66"/>
      <c r="B664" s="65"/>
      <c r="C664" s="684"/>
      <c r="D664" s="63"/>
      <c r="E664" s="64"/>
      <c r="F664" s="52"/>
    </row>
    <row r="665" spans="1:6" x14ac:dyDescent="0.25">
      <c r="A665" s="66"/>
      <c r="B665" s="65"/>
      <c r="C665" s="684"/>
      <c r="D665" s="63"/>
      <c r="E665" s="64"/>
      <c r="F665" s="52"/>
    </row>
    <row r="666" spans="1:6" x14ac:dyDescent="0.25">
      <c r="A666" s="66"/>
      <c r="B666" s="65"/>
      <c r="C666" s="684"/>
      <c r="D666" s="63"/>
      <c r="E666" s="64"/>
      <c r="F666" s="52"/>
    </row>
    <row r="667" spans="1:6" x14ac:dyDescent="0.25">
      <c r="A667" s="66"/>
      <c r="B667" s="65"/>
      <c r="C667" s="684"/>
      <c r="D667" s="63"/>
      <c r="E667" s="64"/>
      <c r="F667" s="52"/>
    </row>
    <row r="668" spans="1:6" x14ac:dyDescent="0.25">
      <c r="A668" s="66"/>
      <c r="B668" s="65"/>
      <c r="C668" s="684"/>
      <c r="D668" s="63"/>
      <c r="E668" s="64"/>
      <c r="F668" s="52"/>
    </row>
    <row r="669" spans="1:6" x14ac:dyDescent="0.25">
      <c r="A669" s="66"/>
      <c r="B669" s="65"/>
      <c r="C669" s="684"/>
      <c r="D669" s="63"/>
      <c r="E669" s="64"/>
      <c r="F669" s="52"/>
    </row>
    <row r="670" spans="1:6" x14ac:dyDescent="0.25">
      <c r="A670" s="66"/>
      <c r="B670" s="65"/>
      <c r="C670" s="684"/>
      <c r="D670" s="63"/>
      <c r="E670" s="64"/>
      <c r="F670" s="52"/>
    </row>
    <row r="671" spans="1:6" x14ac:dyDescent="0.25">
      <c r="A671" s="66"/>
      <c r="B671" s="65"/>
      <c r="C671" s="684"/>
      <c r="D671" s="63"/>
      <c r="E671" s="64"/>
      <c r="F671" s="52"/>
    </row>
    <row r="672" spans="1:6" x14ac:dyDescent="0.25">
      <c r="A672" s="66"/>
      <c r="B672" s="65"/>
      <c r="C672" s="684"/>
      <c r="D672" s="63"/>
      <c r="E672" s="64"/>
      <c r="F672" s="52"/>
    </row>
    <row r="673" spans="1:6" x14ac:dyDescent="0.25">
      <c r="A673" s="66"/>
      <c r="B673" s="65"/>
      <c r="C673" s="684"/>
      <c r="D673" s="63"/>
      <c r="E673" s="64"/>
      <c r="F673" s="52"/>
    </row>
    <row r="674" spans="1:6" x14ac:dyDescent="0.25">
      <c r="A674" s="66"/>
      <c r="B674" s="65"/>
      <c r="C674" s="684"/>
      <c r="D674" s="63"/>
      <c r="E674" s="64"/>
      <c r="F674" s="52"/>
    </row>
    <row r="675" spans="1:6" x14ac:dyDescent="0.25">
      <c r="A675" s="66"/>
      <c r="B675" s="65"/>
      <c r="C675" s="684"/>
      <c r="D675" s="63"/>
      <c r="E675" s="64"/>
      <c r="F675" s="52"/>
    </row>
    <row r="676" spans="1:6" x14ac:dyDescent="0.25">
      <c r="A676" s="66"/>
      <c r="B676" s="65"/>
      <c r="C676" s="684"/>
      <c r="D676" s="63"/>
      <c r="E676" s="64"/>
      <c r="F676" s="52"/>
    </row>
    <row r="677" spans="1:6" x14ac:dyDescent="0.25">
      <c r="A677" s="66"/>
      <c r="B677" s="65"/>
      <c r="C677" s="684"/>
      <c r="D677" s="63"/>
      <c r="E677" s="64"/>
      <c r="F677" s="52"/>
    </row>
    <row r="678" spans="1:6" x14ac:dyDescent="0.25">
      <c r="A678" s="66"/>
      <c r="B678" s="65"/>
      <c r="C678" s="684"/>
      <c r="D678" s="63"/>
      <c r="E678" s="64"/>
      <c r="F678" s="52"/>
    </row>
    <row r="679" spans="1:6" x14ac:dyDescent="0.25">
      <c r="A679" s="66"/>
      <c r="B679" s="65"/>
      <c r="C679" s="684"/>
      <c r="D679" s="63"/>
      <c r="E679" s="64"/>
      <c r="F679" s="52"/>
    </row>
    <row r="680" spans="1:6" x14ac:dyDescent="0.25">
      <c r="A680" s="66"/>
      <c r="B680" s="65"/>
      <c r="C680" s="684"/>
      <c r="D680" s="63"/>
      <c r="E680" s="64"/>
      <c r="F680" s="52"/>
    </row>
    <row r="681" spans="1:6" x14ac:dyDescent="0.25">
      <c r="A681" s="66"/>
      <c r="B681" s="65"/>
      <c r="C681" s="684"/>
      <c r="D681" s="63"/>
      <c r="E681" s="64"/>
      <c r="F681" s="52"/>
    </row>
    <row r="682" spans="1:6" x14ac:dyDescent="0.25">
      <c r="A682" s="66"/>
      <c r="B682" s="65"/>
      <c r="C682" s="684"/>
      <c r="D682" s="63"/>
      <c r="E682" s="64"/>
      <c r="F682" s="52"/>
    </row>
    <row r="683" spans="1:6" x14ac:dyDescent="0.25">
      <c r="A683" s="66"/>
      <c r="B683" s="65"/>
      <c r="C683" s="684"/>
      <c r="D683" s="63"/>
      <c r="E683" s="64"/>
      <c r="F683" s="52"/>
    </row>
    <row r="684" spans="1:6" x14ac:dyDescent="0.25">
      <c r="A684" s="66"/>
      <c r="B684" s="65"/>
      <c r="C684" s="684"/>
      <c r="D684" s="63"/>
      <c r="E684" s="64"/>
      <c r="F684" s="52"/>
    </row>
    <row r="685" spans="1:6" x14ac:dyDescent="0.25">
      <c r="A685" s="66"/>
      <c r="B685" s="65"/>
      <c r="C685" s="684"/>
      <c r="D685" s="63"/>
      <c r="E685" s="64"/>
      <c r="F685" s="52"/>
    </row>
    <row r="686" spans="1:6" x14ac:dyDescent="0.25">
      <c r="A686" s="66"/>
      <c r="B686" s="65"/>
      <c r="C686" s="684"/>
      <c r="D686" s="63"/>
      <c r="E686" s="64"/>
      <c r="F686" s="52"/>
    </row>
    <row r="687" spans="1:6" x14ac:dyDescent="0.25">
      <c r="A687" s="66"/>
      <c r="B687" s="65"/>
      <c r="C687" s="684"/>
      <c r="D687" s="63"/>
      <c r="E687" s="64"/>
      <c r="F687" s="52"/>
    </row>
    <row r="688" spans="1:6" x14ac:dyDescent="0.25">
      <c r="A688" s="66"/>
      <c r="B688" s="65"/>
      <c r="C688" s="684"/>
      <c r="D688" s="63"/>
      <c r="E688" s="64"/>
      <c r="F688" s="52"/>
    </row>
    <row r="689" spans="1:6" x14ac:dyDescent="0.25">
      <c r="A689" s="66"/>
      <c r="B689" s="65"/>
      <c r="C689" s="684"/>
      <c r="D689" s="63"/>
      <c r="E689" s="64"/>
      <c r="F689" s="52"/>
    </row>
    <row r="690" spans="1:6" x14ac:dyDescent="0.25">
      <c r="A690" s="66"/>
      <c r="B690" s="65"/>
      <c r="C690" s="684"/>
      <c r="D690" s="63"/>
      <c r="E690" s="64"/>
      <c r="F690" s="52"/>
    </row>
    <row r="691" spans="1:6" x14ac:dyDescent="0.25">
      <c r="A691" s="66"/>
      <c r="B691" s="65"/>
      <c r="C691" s="684"/>
      <c r="D691" s="63"/>
      <c r="E691" s="64"/>
      <c r="F691" s="52"/>
    </row>
    <row r="692" spans="1:6" x14ac:dyDescent="0.25">
      <c r="A692" s="66"/>
      <c r="B692" s="65"/>
      <c r="C692" s="684"/>
      <c r="D692" s="63"/>
      <c r="E692" s="64"/>
      <c r="F692" s="52"/>
    </row>
    <row r="693" spans="1:6" x14ac:dyDescent="0.25">
      <c r="A693" s="66"/>
      <c r="B693" s="65"/>
      <c r="C693" s="684"/>
      <c r="D693" s="63"/>
      <c r="E693" s="64"/>
      <c r="F693" s="52"/>
    </row>
    <row r="694" spans="1:6" x14ac:dyDescent="0.25">
      <c r="A694" s="66"/>
      <c r="B694" s="65"/>
      <c r="C694" s="684"/>
      <c r="D694" s="63"/>
      <c r="E694" s="64"/>
      <c r="F694" s="52"/>
    </row>
    <row r="695" spans="1:6" x14ac:dyDescent="0.25">
      <c r="A695" s="66"/>
      <c r="B695" s="65"/>
      <c r="C695" s="684"/>
      <c r="D695" s="63"/>
      <c r="E695" s="64"/>
      <c r="F695" s="52"/>
    </row>
    <row r="696" spans="1:6" x14ac:dyDescent="0.25">
      <c r="A696" s="66"/>
      <c r="B696" s="65"/>
      <c r="C696" s="684"/>
      <c r="D696" s="63"/>
      <c r="E696" s="64"/>
      <c r="F696" s="52"/>
    </row>
    <row r="697" spans="1:6" x14ac:dyDescent="0.25">
      <c r="A697" s="66"/>
      <c r="B697" s="65"/>
      <c r="C697" s="684"/>
      <c r="D697" s="63"/>
      <c r="E697" s="64"/>
      <c r="F697" s="52"/>
    </row>
    <row r="698" spans="1:6" x14ac:dyDescent="0.25">
      <c r="A698" s="66"/>
      <c r="B698" s="65"/>
      <c r="C698" s="684"/>
      <c r="D698" s="63"/>
      <c r="E698" s="64"/>
      <c r="F698" s="52"/>
    </row>
    <row r="699" spans="1:6" x14ac:dyDescent="0.25">
      <c r="A699" s="66"/>
      <c r="B699" s="65"/>
      <c r="C699" s="684"/>
      <c r="D699" s="63"/>
      <c r="E699" s="64"/>
      <c r="F699" s="52"/>
    </row>
    <row r="700" spans="1:6" x14ac:dyDescent="0.25">
      <c r="A700" s="66"/>
      <c r="B700" s="65"/>
      <c r="C700" s="684"/>
      <c r="D700" s="63"/>
      <c r="E700" s="64"/>
      <c r="F700" s="52"/>
    </row>
    <row r="701" spans="1:6" x14ac:dyDescent="0.25">
      <c r="A701" s="66"/>
      <c r="B701" s="65"/>
      <c r="C701" s="684"/>
      <c r="D701" s="63"/>
      <c r="E701" s="64"/>
      <c r="F701" s="52"/>
    </row>
    <row r="702" spans="1:6" x14ac:dyDescent="0.25">
      <c r="A702" s="66"/>
      <c r="B702" s="65"/>
      <c r="C702" s="684"/>
      <c r="D702" s="63"/>
      <c r="E702" s="64"/>
      <c r="F702" s="52"/>
    </row>
    <row r="703" spans="1:6" x14ac:dyDescent="0.25">
      <c r="A703" s="66"/>
      <c r="B703" s="65"/>
      <c r="C703" s="684"/>
      <c r="D703" s="63"/>
      <c r="E703" s="64"/>
      <c r="F703" s="52"/>
    </row>
    <row r="704" spans="1:6" x14ac:dyDescent="0.25">
      <c r="A704" s="66"/>
      <c r="B704" s="65"/>
      <c r="C704" s="684"/>
      <c r="D704" s="63"/>
      <c r="E704" s="64"/>
      <c r="F704" s="52"/>
    </row>
    <row r="705" spans="1:6" x14ac:dyDescent="0.25">
      <c r="A705" s="66"/>
      <c r="B705" s="65"/>
      <c r="C705" s="684"/>
      <c r="D705" s="63"/>
      <c r="E705" s="64"/>
      <c r="F705" s="52"/>
    </row>
    <row r="706" spans="1:6" x14ac:dyDescent="0.25">
      <c r="A706" s="66"/>
      <c r="B706" s="65"/>
      <c r="C706" s="684"/>
      <c r="D706" s="63"/>
      <c r="E706" s="64"/>
      <c r="F706" s="52"/>
    </row>
    <row r="707" spans="1:6" x14ac:dyDescent="0.25">
      <c r="A707" s="66"/>
      <c r="B707" s="65"/>
      <c r="C707" s="684"/>
      <c r="D707" s="63"/>
      <c r="E707" s="64"/>
      <c r="F707" s="52"/>
    </row>
    <row r="708" spans="1:6" x14ac:dyDescent="0.25">
      <c r="A708" s="66"/>
      <c r="B708" s="65"/>
      <c r="C708" s="684"/>
      <c r="D708" s="63"/>
      <c r="E708" s="64"/>
      <c r="F708" s="52"/>
    </row>
    <row r="709" spans="1:6" x14ac:dyDescent="0.25">
      <c r="A709" s="66"/>
      <c r="B709" s="65"/>
      <c r="C709" s="684"/>
      <c r="D709" s="63"/>
      <c r="E709" s="64"/>
      <c r="F709" s="52"/>
    </row>
    <row r="710" spans="1:6" x14ac:dyDescent="0.25">
      <c r="A710" s="66"/>
      <c r="B710" s="65"/>
      <c r="C710" s="684"/>
      <c r="D710" s="63"/>
      <c r="E710" s="64"/>
      <c r="F710" s="52"/>
    </row>
    <row r="711" spans="1:6" x14ac:dyDescent="0.25">
      <c r="A711" s="66"/>
      <c r="B711" s="65"/>
      <c r="C711" s="684"/>
      <c r="D711" s="63"/>
      <c r="E711" s="64"/>
      <c r="F711" s="52"/>
    </row>
    <row r="712" spans="1:6" x14ac:dyDescent="0.25">
      <c r="A712" s="66"/>
      <c r="B712" s="65"/>
      <c r="C712" s="684"/>
      <c r="D712" s="63"/>
      <c r="E712" s="64"/>
      <c r="F712" s="52"/>
    </row>
    <row r="713" spans="1:6" x14ac:dyDescent="0.25">
      <c r="A713" s="66"/>
      <c r="B713" s="65"/>
      <c r="C713" s="684"/>
      <c r="D713" s="63"/>
      <c r="E713" s="64"/>
      <c r="F713" s="52"/>
    </row>
    <row r="714" spans="1:6" x14ac:dyDescent="0.25">
      <c r="A714" s="66"/>
      <c r="B714" s="65"/>
      <c r="C714" s="684"/>
      <c r="D714" s="63"/>
      <c r="E714" s="64"/>
      <c r="F714" s="52"/>
    </row>
    <row r="715" spans="1:6" x14ac:dyDescent="0.25">
      <c r="A715" s="66"/>
      <c r="B715" s="65"/>
      <c r="C715" s="684"/>
      <c r="D715" s="63"/>
      <c r="E715" s="64"/>
      <c r="F715" s="52"/>
    </row>
    <row r="716" spans="1:6" x14ac:dyDescent="0.25">
      <c r="A716" s="66"/>
      <c r="B716" s="65"/>
      <c r="C716" s="684"/>
      <c r="D716" s="63"/>
      <c r="E716" s="64"/>
      <c r="F716" s="52"/>
    </row>
    <row r="717" spans="1:6" x14ac:dyDescent="0.25">
      <c r="A717" s="66"/>
      <c r="B717" s="65"/>
      <c r="C717" s="684"/>
      <c r="D717" s="63"/>
      <c r="E717" s="64"/>
      <c r="F717" s="52"/>
    </row>
    <row r="718" spans="1:6" x14ac:dyDescent="0.25">
      <c r="A718" s="66"/>
      <c r="B718" s="65"/>
      <c r="C718" s="684"/>
      <c r="D718" s="63"/>
      <c r="E718" s="64"/>
      <c r="F718" s="52"/>
    </row>
    <row r="719" spans="1:6" x14ac:dyDescent="0.25">
      <c r="A719" s="66"/>
      <c r="B719" s="65"/>
      <c r="C719" s="684"/>
      <c r="D719" s="63"/>
      <c r="E719" s="64"/>
      <c r="F719" s="52"/>
    </row>
    <row r="720" spans="1:6" x14ac:dyDescent="0.25">
      <c r="A720" s="66"/>
      <c r="B720" s="65"/>
      <c r="C720" s="684"/>
      <c r="D720" s="63"/>
      <c r="E720" s="64"/>
      <c r="F720" s="52"/>
    </row>
    <row r="721" spans="1:6" x14ac:dyDescent="0.25">
      <c r="A721" s="66"/>
      <c r="B721" s="65"/>
      <c r="C721" s="684"/>
      <c r="D721" s="63"/>
      <c r="E721" s="64"/>
      <c r="F721" s="52"/>
    </row>
    <row r="722" spans="1:6" x14ac:dyDescent="0.25">
      <c r="A722" s="66"/>
      <c r="B722" s="65"/>
      <c r="C722" s="684"/>
      <c r="D722" s="63"/>
      <c r="E722" s="64"/>
      <c r="F722" s="52"/>
    </row>
    <row r="723" spans="1:6" x14ac:dyDescent="0.25">
      <c r="A723" s="66"/>
      <c r="B723" s="65"/>
      <c r="C723" s="684"/>
      <c r="D723" s="63"/>
      <c r="E723" s="64"/>
      <c r="F723" s="52"/>
    </row>
    <row r="724" spans="1:6" x14ac:dyDescent="0.25">
      <c r="A724" s="66"/>
      <c r="B724" s="65"/>
      <c r="C724" s="684"/>
      <c r="D724" s="63"/>
      <c r="E724" s="64"/>
      <c r="F724" s="52"/>
    </row>
    <row r="725" spans="1:6" x14ac:dyDescent="0.25">
      <c r="A725" s="66"/>
      <c r="B725" s="65"/>
      <c r="C725" s="684"/>
      <c r="D725" s="63"/>
      <c r="E725" s="64"/>
      <c r="F725" s="52"/>
    </row>
    <row r="726" spans="1:6" x14ac:dyDescent="0.25">
      <c r="A726" s="66"/>
      <c r="B726" s="65"/>
      <c r="C726" s="684"/>
      <c r="D726" s="63"/>
      <c r="E726" s="64"/>
      <c r="F726" s="52"/>
    </row>
    <row r="727" spans="1:6" x14ac:dyDescent="0.25">
      <c r="A727" s="66"/>
      <c r="B727" s="65"/>
      <c r="C727" s="684"/>
      <c r="D727" s="63"/>
      <c r="E727" s="64"/>
      <c r="F727" s="52"/>
    </row>
    <row r="728" spans="1:6" x14ac:dyDescent="0.25">
      <c r="A728" s="66"/>
      <c r="B728" s="65"/>
      <c r="C728" s="684"/>
      <c r="D728" s="63"/>
      <c r="E728" s="64"/>
      <c r="F728" s="52"/>
    </row>
    <row r="729" spans="1:6" x14ac:dyDescent="0.25">
      <c r="A729" s="66"/>
      <c r="B729" s="65"/>
      <c r="C729" s="684"/>
      <c r="D729" s="63"/>
      <c r="E729" s="64"/>
      <c r="F729" s="52"/>
    </row>
    <row r="730" spans="1:6" x14ac:dyDescent="0.25">
      <c r="A730" s="66"/>
      <c r="B730" s="65"/>
      <c r="C730" s="684"/>
      <c r="D730" s="63"/>
      <c r="E730" s="64"/>
      <c r="F730" s="52"/>
    </row>
    <row r="731" spans="1:6" x14ac:dyDescent="0.25">
      <c r="A731" s="66"/>
      <c r="B731" s="65"/>
      <c r="C731" s="684"/>
      <c r="D731" s="63"/>
      <c r="E731" s="64"/>
      <c r="F731" s="52"/>
    </row>
    <row r="732" spans="1:6" x14ac:dyDescent="0.25">
      <c r="A732" s="66"/>
      <c r="B732" s="65"/>
      <c r="C732" s="684"/>
      <c r="D732" s="63"/>
      <c r="E732" s="64"/>
      <c r="F732" s="52"/>
    </row>
    <row r="733" spans="1:6" x14ac:dyDescent="0.25">
      <c r="A733" s="66"/>
      <c r="B733" s="65"/>
      <c r="C733" s="684"/>
      <c r="D733" s="63"/>
      <c r="E733" s="64"/>
      <c r="F733" s="52"/>
    </row>
    <row r="734" spans="1:6" x14ac:dyDescent="0.25">
      <c r="A734" s="66"/>
      <c r="B734" s="65"/>
      <c r="C734" s="684"/>
      <c r="D734" s="63"/>
      <c r="E734" s="64"/>
      <c r="F734" s="52"/>
    </row>
    <row r="735" spans="1:6" x14ac:dyDescent="0.25">
      <c r="A735" s="66"/>
      <c r="B735" s="65"/>
      <c r="C735" s="684"/>
      <c r="D735" s="63"/>
      <c r="E735" s="64"/>
      <c r="F735" s="52"/>
    </row>
    <row r="736" spans="1:6" x14ac:dyDescent="0.25">
      <c r="A736" s="66"/>
      <c r="B736" s="65"/>
      <c r="C736" s="684"/>
      <c r="D736" s="63"/>
      <c r="E736" s="64"/>
      <c r="F736" s="52"/>
    </row>
    <row r="737" spans="1:6" x14ac:dyDescent="0.25">
      <c r="A737" s="66"/>
      <c r="B737" s="65"/>
      <c r="C737" s="684"/>
      <c r="D737" s="63"/>
      <c r="E737" s="64"/>
      <c r="F737" s="52"/>
    </row>
    <row r="738" spans="1:6" x14ac:dyDescent="0.25">
      <c r="A738" s="66"/>
      <c r="B738" s="65"/>
      <c r="C738" s="684"/>
      <c r="D738" s="63"/>
      <c r="E738" s="64"/>
      <c r="F738" s="52"/>
    </row>
    <row r="739" spans="1:6" x14ac:dyDescent="0.25">
      <c r="A739" s="66"/>
      <c r="B739" s="65"/>
      <c r="C739" s="684"/>
      <c r="D739" s="63"/>
      <c r="E739" s="64"/>
      <c r="F739" s="52"/>
    </row>
    <row r="740" spans="1:6" x14ac:dyDescent="0.25">
      <c r="A740" s="66"/>
      <c r="B740" s="65"/>
      <c r="C740" s="684"/>
      <c r="D740" s="63"/>
      <c r="E740" s="64"/>
      <c r="F740" s="52"/>
    </row>
    <row r="741" spans="1:6" x14ac:dyDescent="0.25">
      <c r="A741" s="66"/>
      <c r="B741" s="65"/>
      <c r="C741" s="684"/>
      <c r="D741" s="63"/>
      <c r="E741" s="64"/>
      <c r="F741" s="52"/>
    </row>
    <row r="742" spans="1:6" x14ac:dyDescent="0.25">
      <c r="A742" s="66"/>
      <c r="B742" s="65"/>
      <c r="C742" s="684"/>
      <c r="D742" s="63"/>
      <c r="E742" s="64"/>
      <c r="F742" s="52"/>
    </row>
    <row r="743" spans="1:6" x14ac:dyDescent="0.25">
      <c r="A743" s="66"/>
      <c r="B743" s="65"/>
      <c r="C743" s="684"/>
      <c r="D743" s="63"/>
      <c r="E743" s="64"/>
      <c r="F743" s="52"/>
    </row>
    <row r="744" spans="1:6" x14ac:dyDescent="0.25">
      <c r="A744" s="66"/>
      <c r="B744" s="65"/>
      <c r="C744" s="684"/>
      <c r="D744" s="63"/>
      <c r="E744" s="64"/>
      <c r="F744" s="52"/>
    </row>
    <row r="745" spans="1:6" x14ac:dyDescent="0.25">
      <c r="A745" s="66"/>
      <c r="B745" s="65"/>
      <c r="C745" s="684"/>
      <c r="D745" s="63"/>
      <c r="E745" s="64"/>
      <c r="F745" s="52"/>
    </row>
    <row r="746" spans="1:6" x14ac:dyDescent="0.25">
      <c r="A746" s="66"/>
      <c r="B746" s="65"/>
      <c r="C746" s="684"/>
      <c r="D746" s="63"/>
      <c r="E746" s="64"/>
      <c r="F746" s="52"/>
    </row>
    <row r="747" spans="1:6" x14ac:dyDescent="0.25">
      <c r="A747" s="66"/>
      <c r="B747" s="65"/>
      <c r="C747" s="684"/>
      <c r="D747" s="63"/>
      <c r="E747" s="64"/>
      <c r="F747" s="52"/>
    </row>
    <row r="748" spans="1:6" x14ac:dyDescent="0.25">
      <c r="A748" s="66"/>
      <c r="B748" s="65"/>
      <c r="C748" s="684"/>
      <c r="D748" s="63"/>
      <c r="E748" s="64"/>
      <c r="F748" s="52"/>
    </row>
    <row r="749" spans="1:6" x14ac:dyDescent="0.25">
      <c r="A749" s="66"/>
      <c r="B749" s="65"/>
      <c r="C749" s="684"/>
      <c r="D749" s="63"/>
      <c r="E749" s="64"/>
      <c r="F749" s="52"/>
    </row>
    <row r="750" spans="1:6" x14ac:dyDescent="0.25">
      <c r="A750" s="66"/>
      <c r="B750" s="65"/>
      <c r="C750" s="684"/>
      <c r="D750" s="63"/>
      <c r="E750" s="64"/>
      <c r="F750" s="52"/>
    </row>
    <row r="751" spans="1:6" x14ac:dyDescent="0.25">
      <c r="A751" s="66"/>
      <c r="B751" s="65"/>
      <c r="C751" s="684"/>
      <c r="D751" s="63"/>
      <c r="E751" s="64"/>
      <c r="F751" s="52"/>
    </row>
    <row r="752" spans="1:6" x14ac:dyDescent="0.25">
      <c r="A752" s="66"/>
      <c r="B752" s="65"/>
      <c r="C752" s="684"/>
      <c r="D752" s="63"/>
      <c r="E752" s="64"/>
      <c r="F752" s="52"/>
    </row>
    <row r="753" spans="1:6" x14ac:dyDescent="0.25">
      <c r="A753" s="66"/>
      <c r="B753" s="65"/>
      <c r="C753" s="684"/>
      <c r="D753" s="63"/>
      <c r="E753" s="64"/>
      <c r="F753" s="52"/>
    </row>
    <row r="754" spans="1:6" x14ac:dyDescent="0.25">
      <c r="A754" s="66"/>
      <c r="B754" s="65"/>
      <c r="C754" s="684"/>
      <c r="D754" s="63"/>
      <c r="E754" s="64"/>
      <c r="F754" s="52"/>
    </row>
    <row r="755" spans="1:6" x14ac:dyDescent="0.25">
      <c r="A755" s="66"/>
      <c r="B755" s="65"/>
      <c r="C755" s="684"/>
      <c r="D755" s="63"/>
      <c r="E755" s="64"/>
      <c r="F755" s="52"/>
    </row>
    <row r="756" spans="1:6" x14ac:dyDescent="0.25">
      <c r="A756" s="66"/>
      <c r="B756" s="65"/>
      <c r="C756" s="684"/>
      <c r="D756" s="63"/>
      <c r="E756" s="64"/>
      <c r="F756" s="52"/>
    </row>
    <row r="757" spans="1:6" x14ac:dyDescent="0.25">
      <c r="A757" s="66"/>
      <c r="B757" s="65"/>
      <c r="C757" s="684"/>
      <c r="D757" s="63"/>
      <c r="E757" s="64"/>
      <c r="F757" s="52"/>
    </row>
    <row r="758" spans="1:6" x14ac:dyDescent="0.25">
      <c r="A758" s="66"/>
      <c r="B758" s="65"/>
      <c r="C758" s="684"/>
      <c r="D758" s="63"/>
      <c r="E758" s="64"/>
      <c r="F758" s="52"/>
    </row>
    <row r="759" spans="1:6" x14ac:dyDescent="0.25">
      <c r="A759" s="66"/>
      <c r="B759" s="65"/>
      <c r="C759" s="684"/>
      <c r="D759" s="63"/>
      <c r="E759" s="64"/>
      <c r="F759" s="52"/>
    </row>
    <row r="760" spans="1:6" x14ac:dyDescent="0.25">
      <c r="A760" s="66"/>
      <c r="B760" s="65"/>
      <c r="C760" s="684"/>
      <c r="D760" s="63"/>
      <c r="E760" s="64"/>
      <c r="F760" s="52"/>
    </row>
    <row r="761" spans="1:6" x14ac:dyDescent="0.25">
      <c r="A761" s="66"/>
      <c r="B761" s="65"/>
      <c r="C761" s="684"/>
      <c r="D761" s="63"/>
      <c r="E761" s="64"/>
      <c r="F761" s="52"/>
    </row>
    <row r="762" spans="1:6" x14ac:dyDescent="0.25">
      <c r="A762" s="66"/>
      <c r="B762" s="65"/>
      <c r="C762" s="684"/>
      <c r="D762" s="63"/>
      <c r="E762" s="64"/>
      <c r="F762" s="52"/>
    </row>
    <row r="763" spans="1:6" x14ac:dyDescent="0.25">
      <c r="A763" s="66"/>
      <c r="B763" s="65"/>
      <c r="C763" s="684"/>
      <c r="D763" s="63"/>
      <c r="E763" s="64"/>
      <c r="F763" s="52"/>
    </row>
    <row r="764" spans="1:6" x14ac:dyDescent="0.25">
      <c r="A764" s="66"/>
      <c r="B764" s="65"/>
      <c r="C764" s="684"/>
      <c r="D764" s="63"/>
      <c r="E764" s="64"/>
      <c r="F764" s="52"/>
    </row>
    <row r="765" spans="1:6" x14ac:dyDescent="0.25">
      <c r="A765" s="66"/>
      <c r="B765" s="65"/>
      <c r="C765" s="684"/>
      <c r="D765" s="63"/>
      <c r="E765" s="64"/>
      <c r="F765" s="52"/>
    </row>
    <row r="766" spans="1:6" x14ac:dyDescent="0.25">
      <c r="A766" s="66"/>
      <c r="B766" s="65"/>
      <c r="C766" s="684"/>
      <c r="D766" s="63"/>
      <c r="E766" s="64"/>
      <c r="F766" s="52"/>
    </row>
    <row r="767" spans="1:6" x14ac:dyDescent="0.25">
      <c r="A767" s="66"/>
      <c r="B767" s="65"/>
      <c r="C767" s="684"/>
      <c r="D767" s="63"/>
      <c r="E767" s="64"/>
      <c r="F767" s="52"/>
    </row>
    <row r="768" spans="1:6" x14ac:dyDescent="0.25">
      <c r="A768" s="66"/>
      <c r="B768" s="65"/>
      <c r="C768" s="684"/>
      <c r="D768" s="63"/>
      <c r="E768" s="64"/>
      <c r="F768" s="52"/>
    </row>
    <row r="769" spans="1:6" x14ac:dyDescent="0.25">
      <c r="A769" s="66"/>
      <c r="B769" s="65"/>
      <c r="C769" s="684"/>
      <c r="D769" s="63"/>
      <c r="E769" s="64"/>
      <c r="F769" s="52"/>
    </row>
    <row r="770" spans="1:6" x14ac:dyDescent="0.25">
      <c r="A770" s="66"/>
      <c r="B770" s="65"/>
      <c r="C770" s="684"/>
      <c r="D770" s="63"/>
      <c r="E770" s="64"/>
      <c r="F770" s="52"/>
    </row>
    <row r="771" spans="1:6" x14ac:dyDescent="0.25">
      <c r="A771" s="66"/>
      <c r="B771" s="65"/>
      <c r="C771" s="684"/>
      <c r="D771" s="63"/>
      <c r="E771" s="64"/>
      <c r="F771" s="52"/>
    </row>
    <row r="772" spans="1:6" x14ac:dyDescent="0.25">
      <c r="A772" s="66"/>
      <c r="B772" s="65"/>
      <c r="C772" s="684"/>
      <c r="D772" s="63"/>
      <c r="E772" s="64"/>
      <c r="F772" s="52"/>
    </row>
    <row r="773" spans="1:6" x14ac:dyDescent="0.25">
      <c r="A773" s="66"/>
      <c r="B773" s="65"/>
      <c r="C773" s="684"/>
      <c r="D773" s="63"/>
      <c r="E773" s="64"/>
      <c r="F773" s="52"/>
    </row>
    <row r="774" spans="1:6" x14ac:dyDescent="0.25">
      <c r="A774" s="66"/>
      <c r="B774" s="65"/>
      <c r="C774" s="684"/>
      <c r="D774" s="63"/>
      <c r="E774" s="64"/>
      <c r="F774" s="52"/>
    </row>
    <row r="775" spans="1:6" x14ac:dyDescent="0.25">
      <c r="A775" s="66"/>
      <c r="B775" s="65"/>
      <c r="C775" s="684"/>
      <c r="D775" s="63"/>
      <c r="E775" s="64"/>
      <c r="F775" s="52"/>
    </row>
    <row r="776" spans="1:6" x14ac:dyDescent="0.25">
      <c r="A776" s="66"/>
      <c r="B776" s="65"/>
      <c r="C776" s="684"/>
      <c r="D776" s="63"/>
      <c r="E776" s="64"/>
      <c r="F776" s="52"/>
    </row>
    <row r="777" spans="1:6" x14ac:dyDescent="0.25">
      <c r="A777" s="66"/>
      <c r="B777" s="65"/>
      <c r="C777" s="684"/>
      <c r="D777" s="63"/>
      <c r="E777" s="64"/>
      <c r="F777" s="52"/>
    </row>
    <row r="778" spans="1:6" x14ac:dyDescent="0.25">
      <c r="A778" s="66"/>
      <c r="B778" s="65"/>
      <c r="C778" s="684"/>
      <c r="D778" s="63"/>
      <c r="E778" s="64"/>
      <c r="F778" s="52"/>
    </row>
    <row r="779" spans="1:6" x14ac:dyDescent="0.25">
      <c r="A779" s="66"/>
      <c r="B779" s="65"/>
      <c r="C779" s="684"/>
      <c r="D779" s="63"/>
      <c r="E779" s="64"/>
      <c r="F779" s="52"/>
    </row>
    <row r="780" spans="1:6" x14ac:dyDescent="0.25">
      <c r="A780" s="66"/>
      <c r="B780" s="65"/>
      <c r="C780" s="684"/>
      <c r="D780" s="63"/>
      <c r="E780" s="64"/>
      <c r="F780" s="52"/>
    </row>
    <row r="781" spans="1:6" x14ac:dyDescent="0.25">
      <c r="A781" s="66"/>
      <c r="B781" s="65"/>
      <c r="C781" s="684"/>
      <c r="D781" s="63"/>
      <c r="E781" s="64"/>
      <c r="F781" s="52"/>
    </row>
    <row r="782" spans="1:6" x14ac:dyDescent="0.25">
      <c r="A782" s="66"/>
      <c r="B782" s="65"/>
      <c r="C782" s="684"/>
      <c r="D782" s="63"/>
      <c r="E782" s="64"/>
      <c r="F782" s="52"/>
    </row>
    <row r="783" spans="1:6" x14ac:dyDescent="0.25">
      <c r="A783" s="66"/>
      <c r="B783" s="65"/>
      <c r="C783" s="684"/>
      <c r="D783" s="63"/>
      <c r="E783" s="64"/>
      <c r="F783" s="52"/>
    </row>
    <row r="784" spans="1:6" x14ac:dyDescent="0.25">
      <c r="A784" s="66"/>
      <c r="B784" s="65"/>
      <c r="C784" s="684"/>
      <c r="D784" s="63"/>
      <c r="E784" s="64"/>
      <c r="F784" s="52"/>
    </row>
    <row r="785" spans="1:6" x14ac:dyDescent="0.25">
      <c r="A785" s="66"/>
      <c r="B785" s="65"/>
      <c r="C785" s="684"/>
      <c r="D785" s="63"/>
      <c r="E785" s="64"/>
      <c r="F785" s="52"/>
    </row>
    <row r="786" spans="1:6" x14ac:dyDescent="0.25">
      <c r="A786" s="66"/>
      <c r="B786" s="65"/>
      <c r="C786" s="684"/>
      <c r="D786" s="63"/>
      <c r="E786" s="64"/>
      <c r="F786" s="52"/>
    </row>
    <row r="787" spans="1:6" x14ac:dyDescent="0.25">
      <c r="A787" s="66"/>
      <c r="B787" s="65"/>
      <c r="C787" s="684"/>
      <c r="D787" s="63"/>
      <c r="E787" s="64"/>
      <c r="F787" s="52"/>
    </row>
    <row r="788" spans="1:6" x14ac:dyDescent="0.25">
      <c r="A788" s="66"/>
      <c r="B788" s="65"/>
      <c r="C788" s="684"/>
      <c r="D788" s="63"/>
      <c r="E788" s="64"/>
      <c r="F788" s="52"/>
    </row>
    <row r="789" spans="1:6" x14ac:dyDescent="0.25">
      <c r="A789" s="66"/>
      <c r="B789" s="65"/>
      <c r="C789" s="684"/>
      <c r="D789" s="63"/>
      <c r="E789" s="64"/>
      <c r="F789" s="52"/>
    </row>
    <row r="790" spans="1:6" x14ac:dyDescent="0.25">
      <c r="A790" s="66"/>
      <c r="B790" s="65"/>
      <c r="C790" s="684"/>
      <c r="D790" s="63"/>
      <c r="E790" s="64"/>
      <c r="F790" s="52"/>
    </row>
    <row r="791" spans="1:6" x14ac:dyDescent="0.25">
      <c r="A791" s="66"/>
      <c r="B791" s="65"/>
      <c r="C791" s="684"/>
      <c r="D791" s="63"/>
      <c r="E791" s="64"/>
      <c r="F791" s="52"/>
    </row>
    <row r="792" spans="1:6" x14ac:dyDescent="0.25">
      <c r="A792" s="66"/>
      <c r="B792" s="65"/>
      <c r="C792" s="684"/>
      <c r="D792" s="63"/>
      <c r="E792" s="64"/>
      <c r="F792" s="52"/>
    </row>
    <row r="793" spans="1:6" x14ac:dyDescent="0.25">
      <c r="A793" s="66"/>
      <c r="B793" s="65"/>
      <c r="C793" s="684"/>
      <c r="D793" s="63"/>
      <c r="E793" s="64"/>
      <c r="F793" s="52"/>
    </row>
    <row r="794" spans="1:6" x14ac:dyDescent="0.25">
      <c r="A794" s="66"/>
      <c r="B794" s="65"/>
      <c r="C794" s="684"/>
      <c r="D794" s="63"/>
      <c r="E794" s="64"/>
      <c r="F794" s="52"/>
    </row>
    <row r="795" spans="1:6" x14ac:dyDescent="0.25">
      <c r="A795" s="66"/>
      <c r="B795" s="65"/>
      <c r="C795" s="684"/>
      <c r="D795" s="63"/>
      <c r="E795" s="64"/>
      <c r="F795" s="52"/>
    </row>
    <row r="796" spans="1:6" x14ac:dyDescent="0.25">
      <c r="A796" s="66"/>
      <c r="B796" s="65"/>
      <c r="C796" s="684"/>
      <c r="D796" s="63"/>
      <c r="E796" s="64"/>
      <c r="F796" s="52"/>
    </row>
    <row r="797" spans="1:6" x14ac:dyDescent="0.25">
      <c r="A797" s="66"/>
      <c r="B797" s="65"/>
      <c r="C797" s="684"/>
      <c r="D797" s="63"/>
      <c r="E797" s="64"/>
      <c r="F797" s="52"/>
    </row>
    <row r="798" spans="1:6" x14ac:dyDescent="0.25">
      <c r="A798" s="66"/>
      <c r="B798" s="65"/>
      <c r="C798" s="684"/>
      <c r="D798" s="63"/>
      <c r="E798" s="64"/>
      <c r="F798" s="52"/>
    </row>
    <row r="799" spans="1:6" x14ac:dyDescent="0.25">
      <c r="A799" s="66"/>
      <c r="B799" s="65"/>
      <c r="C799" s="684"/>
      <c r="D799" s="63"/>
      <c r="E799" s="64"/>
      <c r="F799" s="52"/>
    </row>
    <row r="800" spans="1:6" x14ac:dyDescent="0.25">
      <c r="A800" s="66"/>
      <c r="B800" s="65"/>
      <c r="C800" s="684"/>
      <c r="D800" s="63"/>
      <c r="E800" s="64"/>
      <c r="F800" s="52"/>
    </row>
    <row r="801" spans="1:6" x14ac:dyDescent="0.25">
      <c r="A801" s="66"/>
      <c r="B801" s="65"/>
      <c r="C801" s="684"/>
      <c r="D801" s="63"/>
      <c r="E801" s="64"/>
      <c r="F801" s="52"/>
    </row>
    <row r="802" spans="1:6" x14ac:dyDescent="0.25">
      <c r="A802" s="66"/>
      <c r="B802" s="65"/>
      <c r="C802" s="684"/>
      <c r="D802" s="63"/>
      <c r="E802" s="64"/>
      <c r="F802" s="52"/>
    </row>
    <row r="803" spans="1:6" x14ac:dyDescent="0.25">
      <c r="A803" s="66"/>
      <c r="B803" s="65"/>
      <c r="C803" s="684"/>
      <c r="D803" s="63"/>
      <c r="E803" s="64"/>
      <c r="F803" s="52"/>
    </row>
    <row r="804" spans="1:6" x14ac:dyDescent="0.25">
      <c r="A804" s="66"/>
      <c r="B804" s="65"/>
      <c r="C804" s="684"/>
      <c r="D804" s="63"/>
      <c r="E804" s="64"/>
      <c r="F804" s="52"/>
    </row>
    <row r="805" spans="1:6" x14ac:dyDescent="0.25">
      <c r="A805" s="66"/>
      <c r="B805" s="65"/>
      <c r="C805" s="684"/>
      <c r="D805" s="63"/>
      <c r="E805" s="64"/>
      <c r="F805" s="52"/>
    </row>
    <row r="806" spans="1:6" x14ac:dyDescent="0.25">
      <c r="A806" s="66"/>
      <c r="B806" s="65"/>
      <c r="C806" s="684"/>
      <c r="D806" s="63"/>
      <c r="E806" s="64"/>
      <c r="F806" s="52"/>
    </row>
    <row r="807" spans="1:6" x14ac:dyDescent="0.25">
      <c r="A807" s="66"/>
      <c r="B807" s="65"/>
      <c r="C807" s="684"/>
      <c r="D807" s="63"/>
      <c r="E807" s="64"/>
      <c r="F807" s="52"/>
    </row>
    <row r="808" spans="1:6" x14ac:dyDescent="0.25">
      <c r="A808" s="66"/>
      <c r="B808" s="65"/>
      <c r="C808" s="684"/>
      <c r="D808" s="63"/>
      <c r="E808" s="64"/>
      <c r="F808" s="52"/>
    </row>
    <row r="809" spans="1:6" x14ac:dyDescent="0.25">
      <c r="A809" s="66"/>
      <c r="B809" s="65"/>
      <c r="C809" s="684"/>
      <c r="D809" s="63"/>
      <c r="E809" s="64"/>
      <c r="F809" s="52"/>
    </row>
    <row r="810" spans="1:6" x14ac:dyDescent="0.25">
      <c r="A810" s="66"/>
      <c r="B810" s="65"/>
      <c r="C810" s="684"/>
      <c r="D810" s="63"/>
      <c r="E810" s="64"/>
      <c r="F810" s="52"/>
    </row>
    <row r="811" spans="1:6" x14ac:dyDescent="0.25">
      <c r="A811" s="66"/>
      <c r="B811" s="65"/>
      <c r="C811" s="684"/>
      <c r="D811" s="63"/>
      <c r="E811" s="64"/>
      <c r="F811" s="52"/>
    </row>
    <row r="812" spans="1:6" x14ac:dyDescent="0.25">
      <c r="A812" s="66"/>
      <c r="B812" s="65"/>
      <c r="C812" s="684"/>
      <c r="D812" s="63"/>
      <c r="E812" s="64"/>
      <c r="F812" s="52"/>
    </row>
    <row r="813" spans="1:6" x14ac:dyDescent="0.25">
      <c r="A813" s="66"/>
      <c r="B813" s="65"/>
      <c r="C813" s="684"/>
      <c r="D813" s="63"/>
      <c r="E813" s="64"/>
      <c r="F813" s="52"/>
    </row>
    <row r="814" spans="1:6" x14ac:dyDescent="0.25">
      <c r="A814" s="66"/>
      <c r="B814" s="65"/>
      <c r="C814" s="684"/>
      <c r="D814" s="63"/>
      <c r="E814" s="64"/>
      <c r="F814" s="52"/>
    </row>
    <row r="815" spans="1:6" x14ac:dyDescent="0.25">
      <c r="A815" s="66"/>
      <c r="B815" s="65"/>
      <c r="C815" s="684"/>
      <c r="D815" s="63"/>
      <c r="E815" s="64"/>
      <c r="F815" s="52"/>
    </row>
    <row r="816" spans="1:6" x14ac:dyDescent="0.25">
      <c r="A816" s="66"/>
      <c r="B816" s="65"/>
      <c r="C816" s="684"/>
      <c r="D816" s="63"/>
      <c r="E816" s="64"/>
      <c r="F816" s="52"/>
    </row>
    <row r="817" spans="1:6" x14ac:dyDescent="0.25">
      <c r="A817" s="66"/>
      <c r="B817" s="65"/>
      <c r="C817" s="684"/>
      <c r="D817" s="63"/>
      <c r="E817" s="64"/>
      <c r="F817" s="52"/>
    </row>
    <row r="818" spans="1:6" x14ac:dyDescent="0.25">
      <c r="A818" s="66"/>
      <c r="B818" s="65"/>
      <c r="C818" s="684"/>
      <c r="D818" s="63"/>
      <c r="E818" s="64"/>
      <c r="F818" s="52"/>
    </row>
    <row r="819" spans="1:6" x14ac:dyDescent="0.25">
      <c r="A819" s="66"/>
      <c r="B819" s="65"/>
      <c r="C819" s="684"/>
      <c r="D819" s="63"/>
      <c r="E819" s="64"/>
      <c r="F819" s="52"/>
    </row>
    <row r="820" spans="1:6" x14ac:dyDescent="0.25">
      <c r="A820" s="66"/>
      <c r="B820" s="65"/>
      <c r="C820" s="684"/>
      <c r="D820" s="63"/>
      <c r="E820" s="64"/>
      <c r="F820" s="52"/>
    </row>
    <row r="821" spans="1:6" x14ac:dyDescent="0.25">
      <c r="A821" s="66"/>
      <c r="B821" s="65"/>
      <c r="C821" s="684"/>
      <c r="D821" s="63"/>
      <c r="E821" s="64"/>
      <c r="F821" s="52"/>
    </row>
    <row r="822" spans="1:6" x14ac:dyDescent="0.25">
      <c r="A822" s="66"/>
      <c r="B822" s="65"/>
      <c r="C822" s="684"/>
      <c r="D822" s="63"/>
      <c r="E822" s="64"/>
      <c r="F822" s="52"/>
    </row>
    <row r="823" spans="1:6" x14ac:dyDescent="0.25">
      <c r="A823" s="66"/>
      <c r="B823" s="65"/>
      <c r="C823" s="684"/>
      <c r="D823" s="63"/>
      <c r="E823" s="64"/>
      <c r="F823" s="52"/>
    </row>
    <row r="824" spans="1:6" x14ac:dyDescent="0.25">
      <c r="A824" s="66"/>
      <c r="B824" s="65"/>
      <c r="C824" s="684"/>
      <c r="D824" s="63"/>
      <c r="E824" s="64"/>
      <c r="F824" s="52"/>
    </row>
    <row r="825" spans="1:6" x14ac:dyDescent="0.25">
      <c r="A825" s="66"/>
      <c r="B825" s="65"/>
      <c r="C825" s="684"/>
      <c r="D825" s="63"/>
      <c r="E825" s="64"/>
      <c r="F825" s="52"/>
    </row>
    <row r="826" spans="1:6" x14ac:dyDescent="0.25">
      <c r="A826" s="66"/>
      <c r="B826" s="65"/>
      <c r="C826" s="684"/>
      <c r="D826" s="63"/>
      <c r="E826" s="64"/>
      <c r="F826" s="52"/>
    </row>
    <row r="827" spans="1:6" x14ac:dyDescent="0.25">
      <c r="A827" s="66"/>
      <c r="B827" s="65"/>
      <c r="C827" s="684"/>
      <c r="D827" s="63"/>
      <c r="E827" s="64"/>
      <c r="F827" s="52"/>
    </row>
    <row r="828" spans="1:6" x14ac:dyDescent="0.25">
      <c r="A828" s="66"/>
      <c r="B828" s="65"/>
      <c r="C828" s="684"/>
      <c r="D828" s="63"/>
      <c r="E828" s="64"/>
      <c r="F828" s="52"/>
    </row>
    <row r="829" spans="1:6" x14ac:dyDescent="0.25">
      <c r="A829" s="66"/>
      <c r="B829" s="65"/>
      <c r="C829" s="684"/>
      <c r="D829" s="63"/>
      <c r="E829" s="64"/>
      <c r="F829" s="52"/>
    </row>
    <row r="830" spans="1:6" x14ac:dyDescent="0.25">
      <c r="A830" s="66"/>
      <c r="B830" s="65"/>
      <c r="C830" s="684"/>
      <c r="D830" s="63"/>
      <c r="E830" s="64"/>
      <c r="F830" s="52"/>
    </row>
    <row r="831" spans="1:6" x14ac:dyDescent="0.25">
      <c r="A831" s="66"/>
      <c r="B831" s="65"/>
      <c r="C831" s="684"/>
      <c r="D831" s="63"/>
      <c r="E831" s="64"/>
      <c r="F831" s="52"/>
    </row>
    <row r="832" spans="1:6" x14ac:dyDescent="0.25">
      <c r="A832" s="66"/>
      <c r="B832" s="65"/>
      <c r="C832" s="684"/>
      <c r="D832" s="63"/>
      <c r="E832" s="64"/>
      <c r="F832" s="52"/>
    </row>
    <row r="833" spans="1:6" x14ac:dyDescent="0.25">
      <c r="A833" s="66"/>
      <c r="B833" s="65"/>
      <c r="C833" s="684"/>
      <c r="D833" s="63"/>
      <c r="E833" s="64"/>
      <c r="F833" s="52"/>
    </row>
    <row r="834" spans="1:6" x14ac:dyDescent="0.25">
      <c r="A834" s="66"/>
      <c r="B834" s="65"/>
      <c r="C834" s="684"/>
      <c r="D834" s="63"/>
      <c r="E834" s="64"/>
      <c r="F834" s="52"/>
    </row>
    <row r="835" spans="1:6" x14ac:dyDescent="0.25">
      <c r="A835" s="66"/>
      <c r="B835" s="65"/>
      <c r="C835" s="684"/>
      <c r="D835" s="63"/>
      <c r="E835" s="64"/>
      <c r="F835" s="52"/>
    </row>
    <row r="836" spans="1:6" x14ac:dyDescent="0.25">
      <c r="A836" s="66"/>
      <c r="B836" s="65"/>
      <c r="C836" s="684"/>
      <c r="D836" s="63"/>
      <c r="E836" s="64"/>
      <c r="F836" s="52"/>
    </row>
    <row r="837" spans="1:6" x14ac:dyDescent="0.25">
      <c r="A837" s="66"/>
      <c r="B837" s="65"/>
      <c r="C837" s="684"/>
      <c r="D837" s="63"/>
      <c r="E837" s="64"/>
      <c r="F837" s="52"/>
    </row>
    <row r="838" spans="1:6" x14ac:dyDescent="0.25">
      <c r="A838" s="66"/>
      <c r="B838" s="65"/>
      <c r="C838" s="684"/>
      <c r="D838" s="63"/>
      <c r="E838" s="64"/>
      <c r="F838" s="52"/>
    </row>
    <row r="839" spans="1:6" x14ac:dyDescent="0.25">
      <c r="A839" s="66"/>
      <c r="B839" s="65"/>
      <c r="C839" s="684"/>
      <c r="D839" s="63"/>
      <c r="E839" s="64"/>
      <c r="F839" s="52"/>
    </row>
    <row r="840" spans="1:6" x14ac:dyDescent="0.25">
      <c r="A840" s="66"/>
      <c r="B840" s="65"/>
      <c r="C840" s="684"/>
      <c r="D840" s="63"/>
      <c r="E840" s="64"/>
      <c r="F840" s="52"/>
    </row>
    <row r="841" spans="1:6" x14ac:dyDescent="0.25">
      <c r="A841" s="66"/>
      <c r="B841" s="65"/>
      <c r="C841" s="684"/>
      <c r="D841" s="63"/>
      <c r="E841" s="64"/>
      <c r="F841" s="52"/>
    </row>
    <row r="842" spans="1:6" x14ac:dyDescent="0.25">
      <c r="A842" s="66"/>
      <c r="B842" s="65"/>
      <c r="C842" s="684"/>
      <c r="D842" s="63"/>
      <c r="E842" s="64"/>
      <c r="F842" s="52"/>
    </row>
    <row r="843" spans="1:6" x14ac:dyDescent="0.25">
      <c r="A843" s="66"/>
      <c r="B843" s="65"/>
      <c r="C843" s="684"/>
      <c r="D843" s="63"/>
      <c r="E843" s="64"/>
      <c r="F843" s="52"/>
    </row>
    <row r="844" spans="1:6" x14ac:dyDescent="0.25">
      <c r="A844" s="66"/>
      <c r="B844" s="65"/>
      <c r="C844" s="684"/>
      <c r="D844" s="63"/>
      <c r="E844" s="64"/>
      <c r="F844" s="52"/>
    </row>
    <row r="845" spans="1:6" x14ac:dyDescent="0.25">
      <c r="A845" s="66"/>
      <c r="B845" s="65"/>
      <c r="C845" s="684"/>
      <c r="D845" s="63"/>
      <c r="E845" s="64"/>
      <c r="F845" s="52"/>
    </row>
    <row r="846" spans="1:6" x14ac:dyDescent="0.25">
      <c r="A846" s="66"/>
      <c r="B846" s="65"/>
      <c r="C846" s="684"/>
      <c r="D846" s="63"/>
      <c r="E846" s="64"/>
      <c r="F846" s="52"/>
    </row>
    <row r="847" spans="1:6" x14ac:dyDescent="0.25">
      <c r="A847" s="66"/>
      <c r="B847" s="65"/>
      <c r="C847" s="684"/>
      <c r="D847" s="63"/>
      <c r="E847" s="64"/>
      <c r="F847" s="52"/>
    </row>
    <row r="848" spans="1:6" x14ac:dyDescent="0.25">
      <c r="A848" s="66"/>
      <c r="B848" s="65"/>
      <c r="C848" s="684"/>
      <c r="D848" s="63"/>
      <c r="E848" s="64"/>
      <c r="F848" s="52"/>
    </row>
    <row r="849" spans="1:6" x14ac:dyDescent="0.25">
      <c r="A849" s="66"/>
      <c r="B849" s="65"/>
      <c r="C849" s="684"/>
      <c r="D849" s="63"/>
      <c r="E849" s="64"/>
      <c r="F849" s="52"/>
    </row>
    <row r="850" spans="1:6" x14ac:dyDescent="0.25">
      <c r="A850" s="66"/>
      <c r="B850" s="65"/>
      <c r="C850" s="684"/>
      <c r="D850" s="63"/>
      <c r="E850" s="64"/>
      <c r="F850" s="52"/>
    </row>
    <row r="851" spans="1:6" x14ac:dyDescent="0.25">
      <c r="A851" s="66"/>
      <c r="B851" s="65"/>
      <c r="C851" s="684"/>
      <c r="D851" s="63"/>
      <c r="E851" s="64"/>
      <c r="F851" s="52"/>
    </row>
    <row r="852" spans="1:6" x14ac:dyDescent="0.25">
      <c r="A852" s="66"/>
      <c r="B852" s="65"/>
      <c r="C852" s="684"/>
      <c r="D852" s="63"/>
      <c r="E852" s="64"/>
      <c r="F852" s="52"/>
    </row>
    <row r="853" spans="1:6" x14ac:dyDescent="0.25">
      <c r="A853" s="66"/>
      <c r="B853" s="65"/>
      <c r="C853" s="684"/>
      <c r="D853" s="63"/>
      <c r="E853" s="64"/>
      <c r="F853" s="52"/>
    </row>
    <row r="854" spans="1:6" x14ac:dyDescent="0.25">
      <c r="A854" s="66"/>
      <c r="B854" s="65"/>
      <c r="C854" s="684"/>
      <c r="D854" s="63"/>
      <c r="E854" s="64"/>
      <c r="F854" s="52"/>
    </row>
    <row r="855" spans="1:6" x14ac:dyDescent="0.25">
      <c r="A855" s="66"/>
      <c r="B855" s="65"/>
      <c r="C855" s="684"/>
      <c r="D855" s="63"/>
      <c r="E855" s="64"/>
      <c r="F855" s="52"/>
    </row>
    <row r="856" spans="1:6" x14ac:dyDescent="0.25">
      <c r="A856" s="66"/>
      <c r="B856" s="65"/>
      <c r="C856" s="684"/>
      <c r="D856" s="63"/>
      <c r="E856" s="64"/>
      <c r="F856" s="52"/>
    </row>
    <row r="857" spans="1:6" x14ac:dyDescent="0.25">
      <c r="A857" s="66"/>
      <c r="B857" s="65"/>
      <c r="C857" s="684"/>
      <c r="D857" s="63"/>
      <c r="E857" s="64"/>
      <c r="F857" s="52"/>
    </row>
    <row r="858" spans="1:6" x14ac:dyDescent="0.25">
      <c r="A858" s="66"/>
      <c r="B858" s="65"/>
      <c r="C858" s="684"/>
      <c r="D858" s="63"/>
      <c r="E858" s="64"/>
      <c r="F858" s="52"/>
    </row>
    <row r="859" spans="1:6" x14ac:dyDescent="0.25">
      <c r="A859" s="66"/>
      <c r="B859" s="65"/>
      <c r="C859" s="684"/>
      <c r="D859" s="63"/>
      <c r="E859" s="64"/>
      <c r="F859" s="52"/>
    </row>
    <row r="860" spans="1:6" x14ac:dyDescent="0.25">
      <c r="A860" s="66"/>
      <c r="B860" s="65"/>
      <c r="C860" s="684"/>
      <c r="D860" s="63"/>
      <c r="E860" s="64"/>
      <c r="F860" s="52"/>
    </row>
    <row r="861" spans="1:6" x14ac:dyDescent="0.25">
      <c r="A861" s="66"/>
      <c r="B861" s="65"/>
      <c r="C861" s="684"/>
      <c r="D861" s="63"/>
      <c r="E861" s="64"/>
      <c r="F861" s="52"/>
    </row>
    <row r="862" spans="1:6" x14ac:dyDescent="0.25">
      <c r="A862" s="66"/>
      <c r="B862" s="65"/>
      <c r="C862" s="684"/>
      <c r="D862" s="63"/>
      <c r="E862" s="64"/>
      <c r="F862" s="52"/>
    </row>
    <row r="863" spans="1:6" x14ac:dyDescent="0.25">
      <c r="A863" s="66"/>
      <c r="B863" s="65"/>
      <c r="C863" s="684"/>
      <c r="D863" s="63"/>
      <c r="E863" s="64"/>
      <c r="F863" s="52"/>
    </row>
    <row r="864" spans="1:6" x14ac:dyDescent="0.25">
      <c r="A864" s="66"/>
      <c r="B864" s="65"/>
      <c r="C864" s="684"/>
      <c r="D864" s="63"/>
      <c r="E864" s="64"/>
      <c r="F864" s="52"/>
    </row>
    <row r="865" spans="1:6" x14ac:dyDescent="0.25">
      <c r="A865" s="66"/>
      <c r="B865" s="65"/>
      <c r="C865" s="684"/>
      <c r="D865" s="63"/>
      <c r="E865" s="64"/>
      <c r="F865" s="52"/>
    </row>
    <row r="866" spans="1:6" x14ac:dyDescent="0.25">
      <c r="A866" s="66"/>
      <c r="B866" s="65"/>
      <c r="C866" s="684"/>
      <c r="D866" s="63"/>
      <c r="E866" s="64"/>
      <c r="F866" s="52"/>
    </row>
    <row r="867" spans="1:6" x14ac:dyDescent="0.25">
      <c r="A867" s="66"/>
      <c r="B867" s="65"/>
      <c r="C867" s="684"/>
      <c r="D867" s="63"/>
      <c r="E867" s="64"/>
      <c r="F867" s="52"/>
    </row>
    <row r="868" spans="1:6" x14ac:dyDescent="0.25">
      <c r="A868" s="66"/>
      <c r="B868" s="65"/>
      <c r="C868" s="684"/>
      <c r="D868" s="63"/>
      <c r="E868" s="64"/>
      <c r="F868" s="52"/>
    </row>
    <row r="869" spans="1:6" x14ac:dyDescent="0.25">
      <c r="A869" s="66"/>
      <c r="B869" s="65"/>
      <c r="C869" s="684"/>
      <c r="D869" s="63"/>
      <c r="E869" s="64"/>
      <c r="F869" s="52"/>
    </row>
    <row r="870" spans="1:6" x14ac:dyDescent="0.25">
      <c r="A870" s="66"/>
      <c r="B870" s="65"/>
      <c r="C870" s="684"/>
      <c r="D870" s="63"/>
      <c r="E870" s="64"/>
      <c r="F870" s="52"/>
    </row>
    <row r="871" spans="1:6" x14ac:dyDescent="0.25">
      <c r="A871" s="66"/>
      <c r="B871" s="65"/>
      <c r="C871" s="684"/>
      <c r="D871" s="63"/>
      <c r="E871" s="64"/>
      <c r="F871" s="52"/>
    </row>
    <row r="872" spans="1:6" x14ac:dyDescent="0.25">
      <c r="A872" s="66"/>
      <c r="B872" s="65"/>
      <c r="C872" s="684"/>
      <c r="D872" s="63"/>
      <c r="E872" s="64"/>
      <c r="F872" s="52"/>
    </row>
    <row r="873" spans="1:6" x14ac:dyDescent="0.25">
      <c r="A873" s="66"/>
      <c r="B873" s="65"/>
      <c r="C873" s="684"/>
      <c r="D873" s="63"/>
      <c r="E873" s="64"/>
      <c r="F873" s="52"/>
    </row>
    <row r="874" spans="1:6" x14ac:dyDescent="0.25">
      <c r="A874" s="66"/>
      <c r="B874" s="65"/>
      <c r="C874" s="684"/>
      <c r="D874" s="63"/>
      <c r="E874" s="64"/>
      <c r="F874" s="52"/>
    </row>
    <row r="875" spans="1:6" x14ac:dyDescent="0.25">
      <c r="A875" s="66"/>
      <c r="B875" s="65"/>
      <c r="C875" s="684"/>
      <c r="D875" s="63"/>
      <c r="E875" s="64"/>
      <c r="F875" s="52"/>
    </row>
    <row r="876" spans="1:6" x14ac:dyDescent="0.25">
      <c r="A876" s="66"/>
      <c r="B876" s="65"/>
      <c r="C876" s="684"/>
      <c r="D876" s="63"/>
      <c r="E876" s="64"/>
      <c r="F876" s="52"/>
    </row>
    <row r="877" spans="1:6" x14ac:dyDescent="0.25">
      <c r="A877" s="66"/>
      <c r="B877" s="65"/>
      <c r="C877" s="684"/>
      <c r="D877" s="63"/>
      <c r="E877" s="64"/>
      <c r="F877" s="52"/>
    </row>
    <row r="878" spans="1:6" x14ac:dyDescent="0.25">
      <c r="A878" s="66"/>
      <c r="B878" s="65"/>
      <c r="C878" s="684"/>
      <c r="D878" s="63"/>
      <c r="E878" s="64"/>
      <c r="F878" s="52"/>
    </row>
    <row r="879" spans="1:6" x14ac:dyDescent="0.25">
      <c r="A879" s="66"/>
      <c r="B879" s="65"/>
      <c r="C879" s="684"/>
      <c r="D879" s="63"/>
      <c r="E879" s="64"/>
      <c r="F879" s="52"/>
    </row>
    <row r="880" spans="1:6" x14ac:dyDescent="0.25">
      <c r="A880" s="66"/>
      <c r="B880" s="65"/>
      <c r="C880" s="684"/>
      <c r="D880" s="63"/>
      <c r="E880" s="64"/>
      <c r="F880" s="52"/>
    </row>
    <row r="881" spans="1:6" x14ac:dyDescent="0.25">
      <c r="A881" s="66"/>
      <c r="B881" s="65"/>
      <c r="C881" s="684"/>
      <c r="D881" s="63"/>
      <c r="E881" s="64"/>
      <c r="F881" s="52"/>
    </row>
    <row r="882" spans="1:6" x14ac:dyDescent="0.25">
      <c r="A882" s="66"/>
      <c r="B882" s="65"/>
      <c r="C882" s="684"/>
      <c r="D882" s="63"/>
      <c r="E882" s="64"/>
      <c r="F882" s="52"/>
    </row>
    <row r="883" spans="1:6" x14ac:dyDescent="0.25">
      <c r="A883" s="66"/>
      <c r="B883" s="65"/>
      <c r="C883" s="684"/>
      <c r="D883" s="63"/>
      <c r="E883" s="64"/>
      <c r="F883" s="52"/>
    </row>
    <row r="884" spans="1:6" x14ac:dyDescent="0.25">
      <c r="A884" s="66"/>
      <c r="B884" s="65"/>
      <c r="C884" s="684"/>
      <c r="D884" s="63"/>
      <c r="E884" s="64"/>
      <c r="F884" s="52"/>
    </row>
    <row r="885" spans="1:6" x14ac:dyDescent="0.25">
      <c r="A885" s="66"/>
      <c r="B885" s="65"/>
      <c r="C885" s="684"/>
      <c r="D885" s="63"/>
      <c r="E885" s="64"/>
      <c r="F885" s="52"/>
    </row>
    <row r="886" spans="1:6" x14ac:dyDescent="0.25">
      <c r="A886" s="66"/>
      <c r="B886" s="65"/>
      <c r="C886" s="684"/>
      <c r="D886" s="63"/>
      <c r="E886" s="64"/>
      <c r="F886" s="52"/>
    </row>
    <row r="887" spans="1:6" x14ac:dyDescent="0.25">
      <c r="A887" s="66"/>
      <c r="B887" s="65"/>
      <c r="C887" s="684"/>
      <c r="D887" s="63"/>
      <c r="E887" s="64"/>
      <c r="F887" s="52"/>
    </row>
    <row r="888" spans="1:6" x14ac:dyDescent="0.25">
      <c r="A888" s="66"/>
      <c r="B888" s="65"/>
      <c r="C888" s="684"/>
      <c r="D888" s="63"/>
      <c r="E888" s="64"/>
      <c r="F888" s="52"/>
    </row>
    <row r="889" spans="1:6" x14ac:dyDescent="0.25">
      <c r="A889" s="66"/>
      <c r="B889" s="65"/>
      <c r="C889" s="684"/>
      <c r="D889" s="63"/>
      <c r="E889" s="64"/>
      <c r="F889" s="52"/>
    </row>
    <row r="890" spans="1:6" x14ac:dyDescent="0.25">
      <c r="A890" s="66"/>
      <c r="B890" s="65"/>
      <c r="C890" s="684"/>
      <c r="D890" s="63"/>
      <c r="E890" s="64"/>
      <c r="F890" s="52"/>
    </row>
    <row r="891" spans="1:6" x14ac:dyDescent="0.25">
      <c r="A891" s="66"/>
      <c r="B891" s="65"/>
      <c r="C891" s="684"/>
      <c r="D891" s="63"/>
      <c r="E891" s="64"/>
      <c r="F891" s="52"/>
    </row>
    <row r="892" spans="1:6" x14ac:dyDescent="0.25">
      <c r="A892" s="66"/>
      <c r="B892" s="65"/>
      <c r="C892" s="684"/>
      <c r="D892" s="63"/>
      <c r="E892" s="64"/>
      <c r="F892" s="52"/>
    </row>
    <row r="893" spans="1:6" x14ac:dyDescent="0.25">
      <c r="A893" s="66"/>
      <c r="B893" s="65"/>
      <c r="C893" s="684"/>
      <c r="D893" s="63"/>
      <c r="E893" s="64"/>
      <c r="F893" s="52"/>
    </row>
    <row r="894" spans="1:6" x14ac:dyDescent="0.25">
      <c r="A894" s="66"/>
      <c r="B894" s="65"/>
      <c r="C894" s="684"/>
      <c r="D894" s="63"/>
      <c r="E894" s="64"/>
      <c r="F894" s="52"/>
    </row>
    <row r="895" spans="1:6" x14ac:dyDescent="0.25">
      <c r="A895" s="66"/>
      <c r="B895" s="65"/>
      <c r="C895" s="684"/>
      <c r="D895" s="63"/>
      <c r="E895" s="64"/>
      <c r="F895" s="52"/>
    </row>
    <row r="896" spans="1:6" x14ac:dyDescent="0.25">
      <c r="A896" s="66"/>
      <c r="B896" s="65"/>
      <c r="C896" s="684"/>
      <c r="D896" s="63"/>
      <c r="E896" s="64"/>
      <c r="F896" s="52"/>
    </row>
    <row r="897" spans="1:6" x14ac:dyDescent="0.25">
      <c r="A897" s="66"/>
      <c r="B897" s="65"/>
      <c r="C897" s="684"/>
      <c r="D897" s="63"/>
      <c r="E897" s="64"/>
      <c r="F897" s="52"/>
    </row>
    <row r="898" spans="1:6" x14ac:dyDescent="0.25">
      <c r="A898" s="66"/>
      <c r="B898" s="65"/>
      <c r="C898" s="684"/>
      <c r="D898" s="63"/>
      <c r="E898" s="64"/>
      <c r="F898" s="52"/>
    </row>
    <row r="899" spans="1:6" x14ac:dyDescent="0.25">
      <c r="B899" s="65"/>
    </row>
    <row r="900" spans="1:6" x14ac:dyDescent="0.25">
      <c r="B900" s="65"/>
    </row>
  </sheetData>
  <pageMargins left="0.74803149606299213" right="0.74803149606299213" top="0.74803149606299213" bottom="0.74803149606299213" header="0.51181102362204722" footer="0.51181102362204722"/>
  <pageSetup paperSize="9" scale="95" orientation="portrait" r:id="rId1"/>
  <headerFooter>
    <oddHeader xml:space="preserve">&amp;L&amp;"Arial,Navadno"&amp;9
</oddHeader>
    <oddFooter>&amp;R&amp;"Arial,Navadno"&amp;9&amp;P</oddFooter>
  </headerFooter>
  <rowBreaks count="3" manualBreakCount="3">
    <brk id="24" max="5" man="1"/>
    <brk id="45" max="5" man="1"/>
    <brk id="61" max="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6" tint="0.39997558519241921"/>
  </sheetPr>
  <dimension ref="A1:I962"/>
  <sheetViews>
    <sheetView view="pageBreakPreview" topLeftCell="A126" zoomScaleNormal="100" zoomScaleSheetLayoutView="100" workbookViewId="0">
      <selection activeCell="C136" sqref="C136"/>
    </sheetView>
  </sheetViews>
  <sheetFormatPr defaultRowHeight="15" x14ac:dyDescent="0.25"/>
  <cols>
    <col min="1" max="1" width="6.140625" style="31" customWidth="1"/>
    <col min="2" max="2" width="39.7109375" style="19" customWidth="1"/>
    <col min="3" max="3" width="6.7109375" style="680" customWidth="1"/>
    <col min="4" max="4" width="8.140625" style="67" bestFit="1" customWidth="1"/>
    <col min="5" max="5" width="12" style="41" customWidth="1"/>
    <col min="6" max="6" width="12" style="34" customWidth="1"/>
    <col min="257" max="257" width="6.140625" customWidth="1"/>
    <col min="258" max="258" width="39.7109375" customWidth="1"/>
    <col min="259" max="259" width="6.7109375" customWidth="1"/>
    <col min="260" max="260" width="8.140625" bestFit="1" customWidth="1"/>
    <col min="261" max="262" width="12" customWidth="1"/>
    <col min="513" max="513" width="6.140625" customWidth="1"/>
    <col min="514" max="514" width="39.7109375" customWidth="1"/>
    <col min="515" max="515" width="6.7109375" customWidth="1"/>
    <col min="516" max="516" width="8.140625" bestFit="1" customWidth="1"/>
    <col min="517" max="518" width="12" customWidth="1"/>
    <col min="769" max="769" width="6.140625" customWidth="1"/>
    <col min="770" max="770" width="39.7109375" customWidth="1"/>
    <col min="771" max="771" width="6.7109375" customWidth="1"/>
    <col min="772" max="772" width="8.140625" bestFit="1" customWidth="1"/>
    <col min="773" max="774" width="12" customWidth="1"/>
    <col min="1025" max="1025" width="6.140625" customWidth="1"/>
    <col min="1026" max="1026" width="39.7109375" customWidth="1"/>
    <col min="1027" max="1027" width="6.7109375" customWidth="1"/>
    <col min="1028" max="1028" width="8.140625" bestFit="1" customWidth="1"/>
    <col min="1029" max="1030" width="12" customWidth="1"/>
    <col min="1281" max="1281" width="6.140625" customWidth="1"/>
    <col min="1282" max="1282" width="39.7109375" customWidth="1"/>
    <col min="1283" max="1283" width="6.7109375" customWidth="1"/>
    <col min="1284" max="1284" width="8.140625" bestFit="1" customWidth="1"/>
    <col min="1285" max="1286" width="12" customWidth="1"/>
    <col min="1537" max="1537" width="6.140625" customWidth="1"/>
    <col min="1538" max="1538" width="39.7109375" customWidth="1"/>
    <col min="1539" max="1539" width="6.7109375" customWidth="1"/>
    <col min="1540" max="1540" width="8.140625" bestFit="1" customWidth="1"/>
    <col min="1541" max="1542" width="12" customWidth="1"/>
    <col min="1793" max="1793" width="6.140625" customWidth="1"/>
    <col min="1794" max="1794" width="39.7109375" customWidth="1"/>
    <col min="1795" max="1795" width="6.7109375" customWidth="1"/>
    <col min="1796" max="1796" width="8.140625" bestFit="1" customWidth="1"/>
    <col min="1797" max="1798" width="12" customWidth="1"/>
    <col min="2049" max="2049" width="6.140625" customWidth="1"/>
    <col min="2050" max="2050" width="39.7109375" customWidth="1"/>
    <col min="2051" max="2051" width="6.7109375" customWidth="1"/>
    <col min="2052" max="2052" width="8.140625" bestFit="1" customWidth="1"/>
    <col min="2053" max="2054" width="12" customWidth="1"/>
    <col min="2305" max="2305" width="6.140625" customWidth="1"/>
    <col min="2306" max="2306" width="39.7109375" customWidth="1"/>
    <col min="2307" max="2307" width="6.7109375" customWidth="1"/>
    <col min="2308" max="2308" width="8.140625" bestFit="1" customWidth="1"/>
    <col min="2309" max="2310" width="12" customWidth="1"/>
    <col min="2561" max="2561" width="6.140625" customWidth="1"/>
    <col min="2562" max="2562" width="39.7109375" customWidth="1"/>
    <col min="2563" max="2563" width="6.7109375" customWidth="1"/>
    <col min="2564" max="2564" width="8.140625" bestFit="1" customWidth="1"/>
    <col min="2565" max="2566" width="12" customWidth="1"/>
    <col min="2817" max="2817" width="6.140625" customWidth="1"/>
    <col min="2818" max="2818" width="39.7109375" customWidth="1"/>
    <col min="2819" max="2819" width="6.7109375" customWidth="1"/>
    <col min="2820" max="2820" width="8.140625" bestFit="1" customWidth="1"/>
    <col min="2821" max="2822" width="12" customWidth="1"/>
    <col min="3073" max="3073" width="6.140625" customWidth="1"/>
    <col min="3074" max="3074" width="39.7109375" customWidth="1"/>
    <col min="3075" max="3075" width="6.7109375" customWidth="1"/>
    <col min="3076" max="3076" width="8.140625" bestFit="1" customWidth="1"/>
    <col min="3077" max="3078" width="12" customWidth="1"/>
    <col min="3329" max="3329" width="6.140625" customWidth="1"/>
    <col min="3330" max="3330" width="39.7109375" customWidth="1"/>
    <col min="3331" max="3331" width="6.7109375" customWidth="1"/>
    <col min="3332" max="3332" width="8.140625" bestFit="1" customWidth="1"/>
    <col min="3333" max="3334" width="12" customWidth="1"/>
    <col min="3585" max="3585" width="6.140625" customWidth="1"/>
    <col min="3586" max="3586" width="39.7109375" customWidth="1"/>
    <col min="3587" max="3587" width="6.7109375" customWidth="1"/>
    <col min="3588" max="3588" width="8.140625" bestFit="1" customWidth="1"/>
    <col min="3589" max="3590" width="12" customWidth="1"/>
    <col min="3841" max="3841" width="6.140625" customWidth="1"/>
    <col min="3842" max="3842" width="39.7109375" customWidth="1"/>
    <col min="3843" max="3843" width="6.7109375" customWidth="1"/>
    <col min="3844" max="3844" width="8.140625" bestFit="1" customWidth="1"/>
    <col min="3845" max="3846" width="12" customWidth="1"/>
    <col min="4097" max="4097" width="6.140625" customWidth="1"/>
    <col min="4098" max="4098" width="39.7109375" customWidth="1"/>
    <col min="4099" max="4099" width="6.7109375" customWidth="1"/>
    <col min="4100" max="4100" width="8.140625" bestFit="1" customWidth="1"/>
    <col min="4101" max="4102" width="12" customWidth="1"/>
    <col min="4353" max="4353" width="6.140625" customWidth="1"/>
    <col min="4354" max="4354" width="39.7109375" customWidth="1"/>
    <col min="4355" max="4355" width="6.7109375" customWidth="1"/>
    <col min="4356" max="4356" width="8.140625" bestFit="1" customWidth="1"/>
    <col min="4357" max="4358" width="12" customWidth="1"/>
    <col min="4609" max="4609" width="6.140625" customWidth="1"/>
    <col min="4610" max="4610" width="39.7109375" customWidth="1"/>
    <col min="4611" max="4611" width="6.7109375" customWidth="1"/>
    <col min="4612" max="4612" width="8.140625" bestFit="1" customWidth="1"/>
    <col min="4613" max="4614" width="12" customWidth="1"/>
    <col min="4865" max="4865" width="6.140625" customWidth="1"/>
    <col min="4866" max="4866" width="39.7109375" customWidth="1"/>
    <col min="4867" max="4867" width="6.7109375" customWidth="1"/>
    <col min="4868" max="4868" width="8.140625" bestFit="1" customWidth="1"/>
    <col min="4869" max="4870" width="12" customWidth="1"/>
    <col min="5121" max="5121" width="6.140625" customWidth="1"/>
    <col min="5122" max="5122" width="39.7109375" customWidth="1"/>
    <col min="5123" max="5123" width="6.7109375" customWidth="1"/>
    <col min="5124" max="5124" width="8.140625" bestFit="1" customWidth="1"/>
    <col min="5125" max="5126" width="12" customWidth="1"/>
    <col min="5377" max="5377" width="6.140625" customWidth="1"/>
    <col min="5378" max="5378" width="39.7109375" customWidth="1"/>
    <col min="5379" max="5379" width="6.7109375" customWidth="1"/>
    <col min="5380" max="5380" width="8.140625" bestFit="1" customWidth="1"/>
    <col min="5381" max="5382" width="12" customWidth="1"/>
    <col min="5633" max="5633" width="6.140625" customWidth="1"/>
    <col min="5634" max="5634" width="39.7109375" customWidth="1"/>
    <col min="5635" max="5635" width="6.7109375" customWidth="1"/>
    <col min="5636" max="5636" width="8.140625" bestFit="1" customWidth="1"/>
    <col min="5637" max="5638" width="12" customWidth="1"/>
    <col min="5889" max="5889" width="6.140625" customWidth="1"/>
    <col min="5890" max="5890" width="39.7109375" customWidth="1"/>
    <col min="5891" max="5891" width="6.7109375" customWidth="1"/>
    <col min="5892" max="5892" width="8.140625" bestFit="1" customWidth="1"/>
    <col min="5893" max="5894" width="12" customWidth="1"/>
    <col min="6145" max="6145" width="6.140625" customWidth="1"/>
    <col min="6146" max="6146" width="39.7109375" customWidth="1"/>
    <col min="6147" max="6147" width="6.7109375" customWidth="1"/>
    <col min="6148" max="6148" width="8.140625" bestFit="1" customWidth="1"/>
    <col min="6149" max="6150" width="12" customWidth="1"/>
    <col min="6401" max="6401" width="6.140625" customWidth="1"/>
    <col min="6402" max="6402" width="39.7109375" customWidth="1"/>
    <col min="6403" max="6403" width="6.7109375" customWidth="1"/>
    <col min="6404" max="6404" width="8.140625" bestFit="1" customWidth="1"/>
    <col min="6405" max="6406" width="12" customWidth="1"/>
    <col min="6657" max="6657" width="6.140625" customWidth="1"/>
    <col min="6658" max="6658" width="39.7109375" customWidth="1"/>
    <col min="6659" max="6659" width="6.7109375" customWidth="1"/>
    <col min="6660" max="6660" width="8.140625" bestFit="1" customWidth="1"/>
    <col min="6661" max="6662" width="12" customWidth="1"/>
    <col min="6913" max="6913" width="6.140625" customWidth="1"/>
    <col min="6914" max="6914" width="39.7109375" customWidth="1"/>
    <col min="6915" max="6915" width="6.7109375" customWidth="1"/>
    <col min="6916" max="6916" width="8.140625" bestFit="1" customWidth="1"/>
    <col min="6917" max="6918" width="12" customWidth="1"/>
    <col min="7169" max="7169" width="6.140625" customWidth="1"/>
    <col min="7170" max="7170" width="39.7109375" customWidth="1"/>
    <col min="7171" max="7171" width="6.7109375" customWidth="1"/>
    <col min="7172" max="7172" width="8.140625" bestFit="1" customWidth="1"/>
    <col min="7173" max="7174" width="12" customWidth="1"/>
    <col min="7425" max="7425" width="6.140625" customWidth="1"/>
    <col min="7426" max="7426" width="39.7109375" customWidth="1"/>
    <col min="7427" max="7427" width="6.7109375" customWidth="1"/>
    <col min="7428" max="7428" width="8.140625" bestFit="1" customWidth="1"/>
    <col min="7429" max="7430" width="12" customWidth="1"/>
    <col min="7681" max="7681" width="6.140625" customWidth="1"/>
    <col min="7682" max="7682" width="39.7109375" customWidth="1"/>
    <col min="7683" max="7683" width="6.7109375" customWidth="1"/>
    <col min="7684" max="7684" width="8.140625" bestFit="1" customWidth="1"/>
    <col min="7685" max="7686" width="12" customWidth="1"/>
    <col min="7937" max="7937" width="6.140625" customWidth="1"/>
    <col min="7938" max="7938" width="39.7109375" customWidth="1"/>
    <col min="7939" max="7939" width="6.7109375" customWidth="1"/>
    <col min="7940" max="7940" width="8.140625" bestFit="1" customWidth="1"/>
    <col min="7941" max="7942" width="12" customWidth="1"/>
    <col min="8193" max="8193" width="6.140625" customWidth="1"/>
    <col min="8194" max="8194" width="39.7109375" customWidth="1"/>
    <col min="8195" max="8195" width="6.7109375" customWidth="1"/>
    <col min="8196" max="8196" width="8.140625" bestFit="1" customWidth="1"/>
    <col min="8197" max="8198" width="12" customWidth="1"/>
    <col min="8449" max="8449" width="6.140625" customWidth="1"/>
    <col min="8450" max="8450" width="39.7109375" customWidth="1"/>
    <col min="8451" max="8451" width="6.7109375" customWidth="1"/>
    <col min="8452" max="8452" width="8.140625" bestFit="1" customWidth="1"/>
    <col min="8453" max="8454" width="12" customWidth="1"/>
    <col min="8705" max="8705" width="6.140625" customWidth="1"/>
    <col min="8706" max="8706" width="39.7109375" customWidth="1"/>
    <col min="8707" max="8707" width="6.7109375" customWidth="1"/>
    <col min="8708" max="8708" width="8.140625" bestFit="1" customWidth="1"/>
    <col min="8709" max="8710" width="12" customWidth="1"/>
    <col min="8961" max="8961" width="6.140625" customWidth="1"/>
    <col min="8962" max="8962" width="39.7109375" customWidth="1"/>
    <col min="8963" max="8963" width="6.7109375" customWidth="1"/>
    <col min="8964" max="8964" width="8.140625" bestFit="1" customWidth="1"/>
    <col min="8965" max="8966" width="12" customWidth="1"/>
    <col min="9217" max="9217" width="6.140625" customWidth="1"/>
    <col min="9218" max="9218" width="39.7109375" customWidth="1"/>
    <col min="9219" max="9219" width="6.7109375" customWidth="1"/>
    <col min="9220" max="9220" width="8.140625" bestFit="1" customWidth="1"/>
    <col min="9221" max="9222" width="12" customWidth="1"/>
    <col min="9473" max="9473" width="6.140625" customWidth="1"/>
    <col min="9474" max="9474" width="39.7109375" customWidth="1"/>
    <col min="9475" max="9475" width="6.7109375" customWidth="1"/>
    <col min="9476" max="9476" width="8.140625" bestFit="1" customWidth="1"/>
    <col min="9477" max="9478" width="12" customWidth="1"/>
    <col min="9729" max="9729" width="6.140625" customWidth="1"/>
    <col min="9730" max="9730" width="39.7109375" customWidth="1"/>
    <col min="9731" max="9731" width="6.7109375" customWidth="1"/>
    <col min="9732" max="9732" width="8.140625" bestFit="1" customWidth="1"/>
    <col min="9733" max="9734" width="12" customWidth="1"/>
    <col min="9985" max="9985" width="6.140625" customWidth="1"/>
    <col min="9986" max="9986" width="39.7109375" customWidth="1"/>
    <col min="9987" max="9987" width="6.7109375" customWidth="1"/>
    <col min="9988" max="9988" width="8.140625" bestFit="1" customWidth="1"/>
    <col min="9989" max="9990" width="12" customWidth="1"/>
    <col min="10241" max="10241" width="6.140625" customWidth="1"/>
    <col min="10242" max="10242" width="39.7109375" customWidth="1"/>
    <col min="10243" max="10243" width="6.7109375" customWidth="1"/>
    <col min="10244" max="10244" width="8.140625" bestFit="1" customWidth="1"/>
    <col min="10245" max="10246" width="12" customWidth="1"/>
    <col min="10497" max="10497" width="6.140625" customWidth="1"/>
    <col min="10498" max="10498" width="39.7109375" customWidth="1"/>
    <col min="10499" max="10499" width="6.7109375" customWidth="1"/>
    <col min="10500" max="10500" width="8.140625" bestFit="1" customWidth="1"/>
    <col min="10501" max="10502" width="12" customWidth="1"/>
    <col min="10753" max="10753" width="6.140625" customWidth="1"/>
    <col min="10754" max="10754" width="39.7109375" customWidth="1"/>
    <col min="10755" max="10755" width="6.7109375" customWidth="1"/>
    <col min="10756" max="10756" width="8.140625" bestFit="1" customWidth="1"/>
    <col min="10757" max="10758" width="12" customWidth="1"/>
    <col min="11009" max="11009" width="6.140625" customWidth="1"/>
    <col min="11010" max="11010" width="39.7109375" customWidth="1"/>
    <col min="11011" max="11011" width="6.7109375" customWidth="1"/>
    <col min="11012" max="11012" width="8.140625" bestFit="1" customWidth="1"/>
    <col min="11013" max="11014" width="12" customWidth="1"/>
    <col min="11265" max="11265" width="6.140625" customWidth="1"/>
    <col min="11266" max="11266" width="39.7109375" customWidth="1"/>
    <col min="11267" max="11267" width="6.7109375" customWidth="1"/>
    <col min="11268" max="11268" width="8.140625" bestFit="1" customWidth="1"/>
    <col min="11269" max="11270" width="12" customWidth="1"/>
    <col min="11521" max="11521" width="6.140625" customWidth="1"/>
    <col min="11522" max="11522" width="39.7109375" customWidth="1"/>
    <col min="11523" max="11523" width="6.7109375" customWidth="1"/>
    <col min="11524" max="11524" width="8.140625" bestFit="1" customWidth="1"/>
    <col min="11525" max="11526" width="12" customWidth="1"/>
    <col min="11777" max="11777" width="6.140625" customWidth="1"/>
    <col min="11778" max="11778" width="39.7109375" customWidth="1"/>
    <col min="11779" max="11779" width="6.7109375" customWidth="1"/>
    <col min="11780" max="11780" width="8.140625" bestFit="1" customWidth="1"/>
    <col min="11781" max="11782" width="12" customWidth="1"/>
    <col min="12033" max="12033" width="6.140625" customWidth="1"/>
    <col min="12034" max="12034" width="39.7109375" customWidth="1"/>
    <col min="12035" max="12035" width="6.7109375" customWidth="1"/>
    <col min="12036" max="12036" width="8.140625" bestFit="1" customWidth="1"/>
    <col min="12037" max="12038" width="12" customWidth="1"/>
    <col min="12289" max="12289" width="6.140625" customWidth="1"/>
    <col min="12290" max="12290" width="39.7109375" customWidth="1"/>
    <col min="12291" max="12291" width="6.7109375" customWidth="1"/>
    <col min="12292" max="12292" width="8.140625" bestFit="1" customWidth="1"/>
    <col min="12293" max="12294" width="12" customWidth="1"/>
    <col min="12545" max="12545" width="6.140625" customWidth="1"/>
    <col min="12546" max="12546" width="39.7109375" customWidth="1"/>
    <col min="12547" max="12547" width="6.7109375" customWidth="1"/>
    <col min="12548" max="12548" width="8.140625" bestFit="1" customWidth="1"/>
    <col min="12549" max="12550" width="12" customWidth="1"/>
    <col min="12801" max="12801" width="6.140625" customWidth="1"/>
    <col min="12802" max="12802" width="39.7109375" customWidth="1"/>
    <col min="12803" max="12803" width="6.7109375" customWidth="1"/>
    <col min="12804" max="12804" width="8.140625" bestFit="1" customWidth="1"/>
    <col min="12805" max="12806" width="12" customWidth="1"/>
    <col min="13057" max="13057" width="6.140625" customWidth="1"/>
    <col min="13058" max="13058" width="39.7109375" customWidth="1"/>
    <col min="13059" max="13059" width="6.7109375" customWidth="1"/>
    <col min="13060" max="13060" width="8.140625" bestFit="1" customWidth="1"/>
    <col min="13061" max="13062" width="12" customWidth="1"/>
    <col min="13313" max="13313" width="6.140625" customWidth="1"/>
    <col min="13314" max="13314" width="39.7109375" customWidth="1"/>
    <col min="13315" max="13315" width="6.7109375" customWidth="1"/>
    <col min="13316" max="13316" width="8.140625" bestFit="1" customWidth="1"/>
    <col min="13317" max="13318" width="12" customWidth="1"/>
    <col min="13569" max="13569" width="6.140625" customWidth="1"/>
    <col min="13570" max="13570" width="39.7109375" customWidth="1"/>
    <col min="13571" max="13571" width="6.7109375" customWidth="1"/>
    <col min="13572" max="13572" width="8.140625" bestFit="1" customWidth="1"/>
    <col min="13573" max="13574" width="12" customWidth="1"/>
    <col min="13825" max="13825" width="6.140625" customWidth="1"/>
    <col min="13826" max="13826" width="39.7109375" customWidth="1"/>
    <col min="13827" max="13827" width="6.7109375" customWidth="1"/>
    <col min="13828" max="13828" width="8.140625" bestFit="1" customWidth="1"/>
    <col min="13829" max="13830" width="12" customWidth="1"/>
    <col min="14081" max="14081" width="6.140625" customWidth="1"/>
    <col min="14082" max="14082" width="39.7109375" customWidth="1"/>
    <col min="14083" max="14083" width="6.7109375" customWidth="1"/>
    <col min="14084" max="14084" width="8.140625" bestFit="1" customWidth="1"/>
    <col min="14085" max="14086" width="12" customWidth="1"/>
    <col min="14337" max="14337" width="6.140625" customWidth="1"/>
    <col min="14338" max="14338" width="39.7109375" customWidth="1"/>
    <col min="14339" max="14339" width="6.7109375" customWidth="1"/>
    <col min="14340" max="14340" width="8.140625" bestFit="1" customWidth="1"/>
    <col min="14341" max="14342" width="12" customWidth="1"/>
    <col min="14593" max="14593" width="6.140625" customWidth="1"/>
    <col min="14594" max="14594" width="39.7109375" customWidth="1"/>
    <col min="14595" max="14595" width="6.7109375" customWidth="1"/>
    <col min="14596" max="14596" width="8.140625" bestFit="1" customWidth="1"/>
    <col min="14597" max="14598" width="12" customWidth="1"/>
    <col min="14849" max="14849" width="6.140625" customWidth="1"/>
    <col min="14850" max="14850" width="39.7109375" customWidth="1"/>
    <col min="14851" max="14851" width="6.7109375" customWidth="1"/>
    <col min="14852" max="14852" width="8.140625" bestFit="1" customWidth="1"/>
    <col min="14853" max="14854" width="12" customWidth="1"/>
    <col min="15105" max="15105" width="6.140625" customWidth="1"/>
    <col min="15106" max="15106" width="39.7109375" customWidth="1"/>
    <col min="15107" max="15107" width="6.7109375" customWidth="1"/>
    <col min="15108" max="15108" width="8.140625" bestFit="1" customWidth="1"/>
    <col min="15109" max="15110" width="12" customWidth="1"/>
    <col min="15361" max="15361" width="6.140625" customWidth="1"/>
    <col min="15362" max="15362" width="39.7109375" customWidth="1"/>
    <col min="15363" max="15363" width="6.7109375" customWidth="1"/>
    <col min="15364" max="15364" width="8.140625" bestFit="1" customWidth="1"/>
    <col min="15365" max="15366" width="12" customWidth="1"/>
    <col min="15617" max="15617" width="6.140625" customWidth="1"/>
    <col min="15618" max="15618" width="39.7109375" customWidth="1"/>
    <col min="15619" max="15619" width="6.7109375" customWidth="1"/>
    <col min="15620" max="15620" width="8.140625" bestFit="1" customWidth="1"/>
    <col min="15621" max="15622" width="12" customWidth="1"/>
    <col min="15873" max="15873" width="6.140625" customWidth="1"/>
    <col min="15874" max="15874" width="39.7109375" customWidth="1"/>
    <col min="15875" max="15875" width="6.7109375" customWidth="1"/>
    <col min="15876" max="15876" width="8.140625" bestFit="1" customWidth="1"/>
    <col min="15877" max="15878" width="12" customWidth="1"/>
    <col min="16129" max="16129" width="6.140625" customWidth="1"/>
    <col min="16130" max="16130" width="39.7109375" customWidth="1"/>
    <col min="16131" max="16131" width="6.7109375" customWidth="1"/>
    <col min="16132" max="16132" width="8.140625" bestFit="1" customWidth="1"/>
    <col min="16133" max="16134" width="12" customWidth="1"/>
  </cols>
  <sheetData>
    <row r="1" spans="1:7" ht="31.5" customHeight="1" x14ac:dyDescent="0.25">
      <c r="A1" s="24" t="s">
        <v>7</v>
      </c>
      <c r="B1" s="25" t="s">
        <v>19</v>
      </c>
      <c r="C1" s="26" t="s">
        <v>0</v>
      </c>
      <c r="D1" s="27" t="s">
        <v>1</v>
      </c>
      <c r="E1" s="28" t="s">
        <v>20</v>
      </c>
      <c r="F1" s="29" t="s">
        <v>2</v>
      </c>
      <c r="G1" s="30"/>
    </row>
    <row r="2" spans="1:7" x14ac:dyDescent="0.25">
      <c r="D2" s="33"/>
      <c r="G2" s="18"/>
    </row>
    <row r="3" spans="1:7" ht="15" customHeight="1" x14ac:dyDescent="0.25">
      <c r="A3" s="35" t="s">
        <v>371</v>
      </c>
      <c r="B3" s="36" t="s">
        <v>1306</v>
      </c>
      <c r="C3" s="681"/>
      <c r="D3" s="37"/>
      <c r="E3" s="38"/>
      <c r="F3" s="39"/>
      <c r="G3" s="18"/>
    </row>
    <row r="4" spans="1:7" ht="15" customHeight="1" x14ac:dyDescent="0.25">
      <c r="B4" s="40"/>
      <c r="D4" s="33"/>
      <c r="G4" s="18"/>
    </row>
    <row r="5" spans="1:7" x14ac:dyDescent="0.25">
      <c r="A5" s="35" t="s">
        <v>291</v>
      </c>
      <c r="B5" s="36" t="s">
        <v>60</v>
      </c>
      <c r="D5" s="34"/>
      <c r="G5" s="30"/>
    </row>
    <row r="6" spans="1:7" ht="15" customHeight="1" x14ac:dyDescent="0.25">
      <c r="A6" s="35"/>
      <c r="B6" s="36"/>
      <c r="C6" s="681"/>
      <c r="D6" s="37"/>
      <c r="E6" s="38"/>
      <c r="F6" s="39"/>
      <c r="G6" s="30"/>
    </row>
    <row r="7" spans="1:7" s="73" customFormat="1" ht="102" x14ac:dyDescent="0.2">
      <c r="A7" s="43" t="s">
        <v>292</v>
      </c>
      <c r="B7" s="74" t="s">
        <v>61</v>
      </c>
      <c r="C7" s="680"/>
      <c r="D7" s="52"/>
      <c r="E7" s="53"/>
      <c r="F7" s="46"/>
      <c r="G7" s="72"/>
    </row>
    <row r="8" spans="1:7" s="73" customFormat="1" ht="14.25" x14ac:dyDescent="0.2">
      <c r="A8" s="43"/>
      <c r="B8" s="51" t="s">
        <v>87</v>
      </c>
      <c r="C8" s="680" t="s">
        <v>5</v>
      </c>
      <c r="D8" s="52">
        <v>6</v>
      </c>
      <c r="E8" s="53"/>
      <c r="F8" s="46">
        <f>D8*E8</f>
        <v>0</v>
      </c>
      <c r="G8" s="72"/>
    </row>
    <row r="9" spans="1:7" s="73" customFormat="1" ht="14.25" x14ac:dyDescent="0.2">
      <c r="A9" s="43"/>
      <c r="B9" s="51" t="s">
        <v>62</v>
      </c>
      <c r="C9" s="680" t="s">
        <v>5</v>
      </c>
      <c r="D9" s="52">
        <v>6</v>
      </c>
      <c r="E9" s="53"/>
      <c r="F9" s="46">
        <f>D9*E9</f>
        <v>0</v>
      </c>
      <c r="G9" s="72"/>
    </row>
    <row r="10" spans="1:7" s="73" customFormat="1" ht="14.25" x14ac:dyDescent="0.2">
      <c r="A10" s="43"/>
      <c r="B10" s="51"/>
      <c r="C10" s="680"/>
      <c r="D10" s="52"/>
      <c r="E10" s="53"/>
      <c r="F10" s="46"/>
      <c r="G10" s="72"/>
    </row>
    <row r="11" spans="1:7" s="73" customFormat="1" ht="51" x14ac:dyDescent="0.2">
      <c r="A11" s="43" t="s">
        <v>296</v>
      </c>
      <c r="B11" s="74" t="s">
        <v>89</v>
      </c>
      <c r="C11" s="680"/>
      <c r="D11" s="52"/>
      <c r="E11" s="53"/>
      <c r="F11" s="46"/>
      <c r="G11" s="72"/>
    </row>
    <row r="12" spans="1:7" s="73" customFormat="1" ht="14.25" x14ac:dyDescent="0.2">
      <c r="A12" s="43"/>
      <c r="B12" s="51" t="s">
        <v>88</v>
      </c>
      <c r="C12" s="680" t="s">
        <v>51</v>
      </c>
      <c r="D12" s="52">
        <v>4</v>
      </c>
      <c r="E12" s="53"/>
      <c r="F12" s="46">
        <f>D12*E12</f>
        <v>0</v>
      </c>
      <c r="G12" s="72"/>
    </row>
    <row r="13" spans="1:7" s="73" customFormat="1" ht="14.25" x14ac:dyDescent="0.2">
      <c r="A13" s="43"/>
      <c r="B13" s="23"/>
      <c r="C13" s="680"/>
      <c r="D13" s="52"/>
      <c r="E13" s="53"/>
      <c r="F13" s="46"/>
      <c r="G13" s="72"/>
    </row>
    <row r="14" spans="1:7" s="73" customFormat="1" ht="51" x14ac:dyDescent="0.2">
      <c r="A14" s="43" t="s">
        <v>298</v>
      </c>
      <c r="B14" s="75" t="s">
        <v>30</v>
      </c>
      <c r="C14" s="680"/>
      <c r="D14" s="52"/>
      <c r="E14" s="53"/>
      <c r="F14" s="46"/>
      <c r="G14" s="72"/>
    </row>
    <row r="15" spans="1:7" s="73" customFormat="1" ht="14.25" x14ac:dyDescent="0.2">
      <c r="A15" s="43"/>
      <c r="B15" s="75" t="s">
        <v>31</v>
      </c>
      <c r="C15" s="680" t="s">
        <v>29</v>
      </c>
      <c r="D15" s="52">
        <v>4</v>
      </c>
      <c r="E15" s="53"/>
      <c r="F15" s="46">
        <f>D15*E15</f>
        <v>0</v>
      </c>
      <c r="G15" s="72"/>
    </row>
    <row r="16" spans="1:7" s="73" customFormat="1" ht="14.25" x14ac:dyDescent="0.2">
      <c r="A16" s="43"/>
      <c r="B16" s="75"/>
      <c r="C16" s="680"/>
      <c r="D16" s="52"/>
      <c r="E16" s="53"/>
      <c r="F16" s="46"/>
      <c r="G16" s="72"/>
    </row>
    <row r="17" spans="1:7" s="73" customFormat="1" ht="51.75" customHeight="1" x14ac:dyDescent="0.2">
      <c r="A17" s="43" t="s">
        <v>301</v>
      </c>
      <c r="B17" s="75" t="s">
        <v>32</v>
      </c>
      <c r="C17" s="680"/>
      <c r="D17" s="52"/>
      <c r="E17" s="53"/>
      <c r="F17" s="46"/>
      <c r="G17" s="72"/>
    </row>
    <row r="18" spans="1:7" s="73" customFormat="1" ht="14.25" x14ac:dyDescent="0.2">
      <c r="A18" s="43"/>
      <c r="B18" s="75" t="s">
        <v>33</v>
      </c>
      <c r="C18" s="680" t="s">
        <v>29</v>
      </c>
      <c r="D18" s="52">
        <v>4</v>
      </c>
      <c r="E18" s="53"/>
      <c r="F18" s="46">
        <f>D18*E18</f>
        <v>0</v>
      </c>
      <c r="G18" s="72"/>
    </row>
    <row r="19" spans="1:7" s="73" customFormat="1" ht="14.25" x14ac:dyDescent="0.2">
      <c r="A19" s="43"/>
      <c r="B19" s="75"/>
      <c r="C19" s="680"/>
      <c r="D19" s="52"/>
      <c r="E19" s="53"/>
      <c r="F19" s="46"/>
      <c r="G19" s="72"/>
    </row>
    <row r="20" spans="1:7" s="78" customFormat="1" ht="155.25" customHeight="1" x14ac:dyDescent="0.2">
      <c r="A20" s="43" t="s">
        <v>304</v>
      </c>
      <c r="B20" s="23" t="s">
        <v>55</v>
      </c>
      <c r="C20" s="680"/>
      <c r="D20" s="52"/>
      <c r="E20" s="54"/>
      <c r="F20" s="55"/>
      <c r="G20" s="77"/>
    </row>
    <row r="21" spans="1:7" s="73" customFormat="1" ht="14.25" x14ac:dyDescent="0.2">
      <c r="A21" s="43"/>
      <c r="B21" s="23" t="s">
        <v>91</v>
      </c>
      <c r="C21" s="680" t="s">
        <v>22</v>
      </c>
      <c r="D21" s="52">
        <v>3</v>
      </c>
      <c r="E21" s="53"/>
      <c r="F21" s="46">
        <f t="shared" ref="F21:F26" si="0">E21*D21</f>
        <v>0</v>
      </c>
      <c r="G21" s="72"/>
    </row>
    <row r="22" spans="1:7" s="73" customFormat="1" ht="14.25" x14ac:dyDescent="0.2">
      <c r="A22" s="43"/>
      <c r="B22" s="23" t="s">
        <v>92</v>
      </c>
      <c r="C22" s="680" t="s">
        <v>22</v>
      </c>
      <c r="D22" s="52">
        <v>3</v>
      </c>
      <c r="E22" s="53"/>
      <c r="F22" s="46">
        <f t="shared" si="0"/>
        <v>0</v>
      </c>
      <c r="G22" s="72"/>
    </row>
    <row r="23" spans="1:7" s="73" customFormat="1" ht="14.25" x14ac:dyDescent="0.2">
      <c r="A23" s="43"/>
      <c r="B23" s="23" t="s">
        <v>68</v>
      </c>
      <c r="C23" s="680" t="s">
        <v>22</v>
      </c>
      <c r="D23" s="52">
        <v>3</v>
      </c>
      <c r="E23" s="53"/>
      <c r="F23" s="46">
        <f t="shared" si="0"/>
        <v>0</v>
      </c>
      <c r="G23" s="72"/>
    </row>
    <row r="24" spans="1:7" s="73" customFormat="1" ht="14.25" x14ac:dyDescent="0.2">
      <c r="A24" s="43"/>
      <c r="B24" s="23" t="s">
        <v>67</v>
      </c>
      <c r="C24" s="680" t="s">
        <v>51</v>
      </c>
      <c r="D24" s="52">
        <v>4</v>
      </c>
      <c r="E24" s="53"/>
      <c r="F24" s="46">
        <f t="shared" si="0"/>
        <v>0</v>
      </c>
      <c r="G24" s="72"/>
    </row>
    <row r="25" spans="1:7" s="73" customFormat="1" ht="14.25" x14ac:dyDescent="0.2">
      <c r="A25" s="43"/>
      <c r="B25" s="23" t="s">
        <v>69</v>
      </c>
      <c r="C25" s="680" t="s">
        <v>22</v>
      </c>
      <c r="D25" s="52">
        <v>3</v>
      </c>
      <c r="E25" s="53"/>
      <c r="F25" s="46">
        <f t="shared" si="0"/>
        <v>0</v>
      </c>
      <c r="G25" s="72"/>
    </row>
    <row r="26" spans="1:7" s="73" customFormat="1" ht="14.25" x14ac:dyDescent="0.2">
      <c r="A26" s="43"/>
      <c r="B26" s="23" t="s">
        <v>67</v>
      </c>
      <c r="C26" s="680" t="s">
        <v>51</v>
      </c>
      <c r="D26" s="52">
        <v>4</v>
      </c>
      <c r="E26" s="53"/>
      <c r="F26" s="46">
        <f t="shared" si="0"/>
        <v>0</v>
      </c>
      <c r="G26" s="72"/>
    </row>
    <row r="27" spans="1:7" s="73" customFormat="1" ht="14.25" x14ac:dyDescent="0.2">
      <c r="A27" s="43"/>
      <c r="B27" s="75"/>
      <c r="C27" s="680"/>
      <c r="D27" s="52"/>
      <c r="E27" s="53"/>
      <c r="F27" s="46"/>
      <c r="G27" s="72"/>
    </row>
    <row r="28" spans="1:7" s="73" customFormat="1" ht="76.5" x14ac:dyDescent="0.2">
      <c r="A28" s="43" t="s">
        <v>305</v>
      </c>
      <c r="B28" s="75" t="s">
        <v>70</v>
      </c>
      <c r="C28" s="680"/>
      <c r="D28" s="52"/>
      <c r="E28" s="53"/>
      <c r="F28" s="46"/>
      <c r="G28" s="72"/>
    </row>
    <row r="29" spans="1:7" s="73" customFormat="1" ht="14.25" x14ac:dyDescent="0.2">
      <c r="A29" s="43"/>
      <c r="B29" s="75" t="s">
        <v>34</v>
      </c>
      <c r="C29" s="680" t="s">
        <v>18</v>
      </c>
      <c r="D29" s="52">
        <v>2</v>
      </c>
      <c r="E29" s="53"/>
      <c r="F29" s="46">
        <f>E29*D29</f>
        <v>0</v>
      </c>
      <c r="G29" s="72"/>
    </row>
    <row r="30" spans="1:7" s="73" customFormat="1" ht="14.25" x14ac:dyDescent="0.2">
      <c r="A30" s="43"/>
      <c r="B30" s="75"/>
      <c r="C30" s="680"/>
      <c r="D30" s="52"/>
      <c r="E30" s="53"/>
      <c r="F30" s="46"/>
      <c r="G30" s="72"/>
    </row>
    <row r="31" spans="1:7" s="73" customFormat="1" ht="25.5" x14ac:dyDescent="0.2">
      <c r="A31" s="43" t="s">
        <v>307</v>
      </c>
      <c r="B31" s="75" t="s">
        <v>93</v>
      </c>
      <c r="C31" s="680" t="s">
        <v>29</v>
      </c>
      <c r="D31" s="52">
        <v>1</v>
      </c>
      <c r="E31" s="53"/>
      <c r="F31" s="46">
        <f>E31*D31</f>
        <v>0</v>
      </c>
      <c r="G31" s="72"/>
    </row>
    <row r="32" spans="1:7" s="73" customFormat="1" ht="14.25" x14ac:dyDescent="0.2">
      <c r="A32" s="43"/>
      <c r="B32" s="75"/>
      <c r="C32" s="680"/>
      <c r="D32" s="52"/>
      <c r="E32" s="53"/>
      <c r="F32" s="46"/>
      <c r="G32" s="72"/>
    </row>
    <row r="33" spans="1:9" s="73" customFormat="1" ht="103.5" customHeight="1" x14ac:dyDescent="0.2">
      <c r="A33" s="43" t="s">
        <v>310</v>
      </c>
      <c r="B33" s="75" t="s">
        <v>36</v>
      </c>
      <c r="C33" s="680"/>
      <c r="D33" s="52"/>
      <c r="E33" s="53"/>
      <c r="F33" s="46"/>
      <c r="G33" s="72"/>
    </row>
    <row r="34" spans="1:9" s="73" customFormat="1" ht="14.25" x14ac:dyDescent="0.2">
      <c r="A34" s="43"/>
      <c r="B34" s="75" t="s">
        <v>35</v>
      </c>
      <c r="C34" s="680" t="s">
        <v>18</v>
      </c>
      <c r="D34" s="52">
        <v>2</v>
      </c>
      <c r="E34" s="53"/>
      <c r="F34" s="46">
        <f>E34*D34</f>
        <v>0</v>
      </c>
      <c r="G34" s="72"/>
    </row>
    <row r="35" spans="1:9" s="73" customFormat="1" ht="14.25" x14ac:dyDescent="0.2">
      <c r="A35" s="43"/>
      <c r="B35" s="75" t="s">
        <v>120</v>
      </c>
      <c r="C35" s="680" t="s">
        <v>18</v>
      </c>
      <c r="D35" s="52">
        <v>2</v>
      </c>
      <c r="E35" s="53"/>
      <c r="F35" s="46">
        <f>E35*D35</f>
        <v>0</v>
      </c>
      <c r="G35" s="72"/>
    </row>
    <row r="36" spans="1:9" s="73" customFormat="1" ht="14.25" x14ac:dyDescent="0.2">
      <c r="A36" s="43"/>
      <c r="B36" s="75" t="s">
        <v>73</v>
      </c>
      <c r="C36" s="680" t="s">
        <v>18</v>
      </c>
      <c r="D36" s="52">
        <v>2</v>
      </c>
      <c r="E36" s="53"/>
      <c r="F36" s="46">
        <f>E36*D36</f>
        <v>0</v>
      </c>
      <c r="G36" s="72"/>
    </row>
    <row r="37" spans="1:9" s="73" customFormat="1" ht="14.25" x14ac:dyDescent="0.2">
      <c r="A37" s="43"/>
      <c r="B37" s="75"/>
      <c r="C37" s="680"/>
      <c r="D37" s="52"/>
      <c r="E37" s="53"/>
      <c r="F37" s="46"/>
      <c r="G37" s="72"/>
    </row>
    <row r="38" spans="1:9" s="73" customFormat="1" ht="143.25" customHeight="1" x14ac:dyDescent="0.2">
      <c r="A38" s="43" t="s">
        <v>311</v>
      </c>
      <c r="B38" s="75" t="s">
        <v>94</v>
      </c>
      <c r="C38" s="680" t="s">
        <v>18</v>
      </c>
      <c r="D38" s="52">
        <v>2</v>
      </c>
      <c r="E38" s="53"/>
      <c r="F38" s="46">
        <f>E38*D38</f>
        <v>0</v>
      </c>
      <c r="G38" s="72"/>
    </row>
    <row r="39" spans="1:9" s="73" customFormat="1" ht="14.25" x14ac:dyDescent="0.2">
      <c r="A39" s="43"/>
      <c r="B39" s="75"/>
      <c r="C39" s="680"/>
      <c r="D39" s="52"/>
      <c r="E39" s="53"/>
      <c r="F39" s="46"/>
      <c r="G39" s="72"/>
    </row>
    <row r="40" spans="1:9" ht="51" x14ac:dyDescent="0.25">
      <c r="A40" s="43" t="s">
        <v>313</v>
      </c>
      <c r="B40" s="75" t="s">
        <v>95</v>
      </c>
      <c r="C40" s="680" t="s">
        <v>18</v>
      </c>
      <c r="D40" s="52">
        <v>1</v>
      </c>
      <c r="E40" s="53"/>
      <c r="F40" s="46">
        <f>E40*D40</f>
        <v>0</v>
      </c>
      <c r="G40" s="76"/>
      <c r="I40" s="83"/>
    </row>
    <row r="41" spans="1:9" s="73" customFormat="1" ht="14.25" x14ac:dyDescent="0.2">
      <c r="A41" s="82"/>
      <c r="B41" s="84"/>
      <c r="C41" s="79"/>
      <c r="D41" s="80"/>
      <c r="E41" s="85"/>
      <c r="F41" s="81"/>
      <c r="G41" s="72"/>
    </row>
    <row r="42" spans="1:9" s="73" customFormat="1" ht="25.5" x14ac:dyDescent="0.2">
      <c r="A42" s="43" t="s">
        <v>315</v>
      </c>
      <c r="B42" s="74" t="s">
        <v>96</v>
      </c>
      <c r="C42" s="79"/>
      <c r="D42" s="80"/>
      <c r="E42" s="85"/>
      <c r="F42" s="81"/>
      <c r="G42" s="72"/>
    </row>
    <row r="43" spans="1:9" s="73" customFormat="1" ht="63.75" x14ac:dyDescent="0.2">
      <c r="A43" s="43"/>
      <c r="B43" s="75" t="s">
        <v>422</v>
      </c>
      <c r="C43" s="680" t="s">
        <v>18</v>
      </c>
      <c r="D43" s="52">
        <v>1</v>
      </c>
      <c r="E43" s="53"/>
      <c r="F43" s="46">
        <f>E43*D43</f>
        <v>0</v>
      </c>
      <c r="G43" s="72"/>
    </row>
    <row r="44" spans="1:9" s="73" customFormat="1" ht="14.25" x14ac:dyDescent="0.2">
      <c r="A44" s="86"/>
      <c r="B44" s="87"/>
      <c r="C44" s="680"/>
      <c r="D44" s="52"/>
      <c r="E44" s="53"/>
      <c r="F44" s="46"/>
      <c r="G44" s="72"/>
    </row>
    <row r="45" spans="1:9" s="73" customFormat="1" ht="38.25" x14ac:dyDescent="0.2">
      <c r="A45" s="43" t="s">
        <v>316</v>
      </c>
      <c r="B45" s="75" t="s">
        <v>97</v>
      </c>
      <c r="C45" s="680"/>
      <c r="D45" s="52"/>
      <c r="E45" s="53"/>
      <c r="F45" s="46"/>
      <c r="G45" s="72"/>
    </row>
    <row r="46" spans="1:9" s="73" customFormat="1" ht="14.25" x14ac:dyDescent="0.2">
      <c r="A46" s="43"/>
      <c r="B46" s="75" t="s">
        <v>98</v>
      </c>
      <c r="C46" s="680" t="s">
        <v>18</v>
      </c>
      <c r="D46" s="52">
        <v>2</v>
      </c>
      <c r="E46" s="53"/>
      <c r="F46" s="46">
        <f>E46*D46</f>
        <v>0</v>
      </c>
      <c r="G46" s="72"/>
    </row>
    <row r="47" spans="1:9" s="73" customFormat="1" ht="14.25" x14ac:dyDescent="0.2">
      <c r="A47" s="43"/>
      <c r="B47" s="75"/>
      <c r="C47" s="680"/>
      <c r="D47" s="52"/>
      <c r="E47" s="53"/>
      <c r="F47" s="46"/>
      <c r="G47" s="72"/>
    </row>
    <row r="48" spans="1:9" s="73" customFormat="1" ht="51" x14ac:dyDescent="0.2">
      <c r="A48" s="43" t="s">
        <v>317</v>
      </c>
      <c r="B48" s="75" t="s">
        <v>56</v>
      </c>
      <c r="C48" s="680"/>
      <c r="D48" s="52"/>
      <c r="E48" s="53"/>
      <c r="F48" s="46"/>
      <c r="G48" s="72"/>
    </row>
    <row r="49" spans="1:9" s="73" customFormat="1" ht="14.25" x14ac:dyDescent="0.2">
      <c r="A49" s="43"/>
      <c r="B49" s="75" t="s">
        <v>49</v>
      </c>
      <c r="C49" s="680" t="s">
        <v>51</v>
      </c>
      <c r="D49" s="52">
        <v>6</v>
      </c>
      <c r="E49" s="53"/>
      <c r="F49" s="46">
        <f>D49*E49</f>
        <v>0</v>
      </c>
      <c r="G49" s="72"/>
    </row>
    <row r="50" spans="1:9" s="73" customFormat="1" ht="14.25" x14ac:dyDescent="0.2">
      <c r="A50" s="43"/>
      <c r="B50" s="75" t="s">
        <v>78</v>
      </c>
      <c r="C50" s="680" t="s">
        <v>51</v>
      </c>
      <c r="D50" s="52">
        <v>4</v>
      </c>
      <c r="E50" s="53"/>
      <c r="F50" s="46">
        <f>D50*E50</f>
        <v>0</v>
      </c>
      <c r="G50" s="72"/>
    </row>
    <row r="51" spans="1:9" s="73" customFormat="1" ht="14.25" x14ac:dyDescent="0.2">
      <c r="A51" s="43"/>
      <c r="B51" s="75"/>
      <c r="C51" s="680"/>
      <c r="D51" s="52"/>
      <c r="E51" s="53"/>
      <c r="F51" s="46"/>
      <c r="G51" s="72"/>
    </row>
    <row r="52" spans="1:9" s="90" customFormat="1" ht="13.5" thickBot="1" x14ac:dyDescent="0.25">
      <c r="A52" s="60" t="s">
        <v>291</v>
      </c>
      <c r="B52" s="88" t="s">
        <v>79</v>
      </c>
      <c r="C52" s="682"/>
      <c r="D52" s="61"/>
      <c r="E52" s="61"/>
      <c r="F52" s="62">
        <f>SUM(F8:F51)</f>
        <v>0</v>
      </c>
      <c r="G52" s="89"/>
      <c r="H52" s="89"/>
      <c r="I52" s="89"/>
    </row>
    <row r="53" spans="1:9" ht="15.75" thickTop="1" x14ac:dyDescent="0.25">
      <c r="A53" s="43"/>
      <c r="B53" s="23"/>
      <c r="D53" s="52"/>
      <c r="E53" s="53"/>
      <c r="F53" s="46"/>
      <c r="G53" s="30"/>
    </row>
    <row r="54" spans="1:9" ht="15" customHeight="1" x14ac:dyDescent="0.25">
      <c r="A54" s="42" t="s">
        <v>322</v>
      </c>
      <c r="B54" s="36" t="s">
        <v>119</v>
      </c>
      <c r="D54" s="34"/>
      <c r="G54" s="30"/>
    </row>
    <row r="55" spans="1:9" ht="15" customHeight="1" x14ac:dyDescent="0.25">
      <c r="A55" s="35"/>
      <c r="B55" s="36"/>
      <c r="C55" s="681"/>
      <c r="D55" s="37"/>
      <c r="E55" s="38"/>
      <c r="F55" s="39"/>
      <c r="G55" s="30"/>
    </row>
    <row r="56" spans="1:9" ht="25.5" x14ac:dyDescent="0.25">
      <c r="A56" s="43"/>
      <c r="B56" s="22" t="s">
        <v>26</v>
      </c>
      <c r="C56" s="683"/>
      <c r="D56" s="44"/>
      <c r="E56" s="45"/>
      <c r="F56" s="46"/>
      <c r="G56" s="30"/>
    </row>
    <row r="57" spans="1:9" ht="102" x14ac:dyDescent="0.25">
      <c r="A57" s="43"/>
      <c r="B57" s="47" t="s">
        <v>21</v>
      </c>
      <c r="C57" s="683"/>
      <c r="D57" s="44"/>
      <c r="E57" s="45"/>
      <c r="F57" s="48"/>
      <c r="G57" s="30"/>
    </row>
    <row r="58" spans="1:9" x14ac:dyDescent="0.25">
      <c r="A58" s="43"/>
      <c r="B58" s="47"/>
      <c r="C58" s="683"/>
      <c r="D58" s="44"/>
      <c r="E58" s="45"/>
      <c r="F58" s="48"/>
      <c r="G58" s="30"/>
    </row>
    <row r="59" spans="1:9" ht="127.5" x14ac:dyDescent="0.25">
      <c r="A59" s="43" t="s">
        <v>323</v>
      </c>
      <c r="B59" s="49" t="s">
        <v>38</v>
      </c>
      <c r="D59" s="32"/>
      <c r="E59" s="45"/>
      <c r="F59" s="50"/>
      <c r="G59" s="30"/>
    </row>
    <row r="60" spans="1:9" x14ac:dyDescent="0.25">
      <c r="A60" s="43"/>
      <c r="B60" s="22" t="s">
        <v>39</v>
      </c>
      <c r="C60" s="683" t="s">
        <v>5</v>
      </c>
      <c r="D60" s="44">
        <v>160</v>
      </c>
      <c r="E60" s="45"/>
      <c r="F60" s="46">
        <f>ROUND((E60*D60),2)</f>
        <v>0</v>
      </c>
      <c r="G60" s="30"/>
    </row>
    <row r="61" spans="1:9" x14ac:dyDescent="0.25">
      <c r="A61" s="43"/>
      <c r="B61" s="22" t="s">
        <v>100</v>
      </c>
      <c r="C61" s="683" t="s">
        <v>5</v>
      </c>
      <c r="D61" s="44">
        <v>12</v>
      </c>
      <c r="E61" s="45"/>
      <c r="F61" s="46">
        <f>ROUND((E61*D61),2)</f>
        <v>0</v>
      </c>
      <c r="G61" s="30"/>
    </row>
    <row r="62" spans="1:9" x14ac:dyDescent="0.25">
      <c r="A62" s="43"/>
      <c r="B62" s="22" t="s">
        <v>101</v>
      </c>
      <c r="C62" s="683" t="s">
        <v>5</v>
      </c>
      <c r="D62" s="44">
        <v>60</v>
      </c>
      <c r="E62" s="45"/>
      <c r="F62" s="46">
        <f>ROUND((E62*D62),2)</f>
        <v>0</v>
      </c>
      <c r="G62" s="30"/>
    </row>
    <row r="63" spans="1:9" x14ac:dyDescent="0.25">
      <c r="A63" s="43"/>
      <c r="B63" s="22"/>
      <c r="C63" s="683"/>
      <c r="D63" s="44"/>
      <c r="E63" s="45"/>
      <c r="F63" s="46"/>
      <c r="G63" s="30"/>
    </row>
    <row r="64" spans="1:9" ht="114.75" x14ac:dyDescent="0.25">
      <c r="A64" s="43" t="s">
        <v>328</v>
      </c>
      <c r="B64" s="49" t="s">
        <v>41</v>
      </c>
      <c r="D64" s="32"/>
      <c r="E64" s="45"/>
      <c r="F64" s="50"/>
      <c r="G64" s="30"/>
    </row>
    <row r="65" spans="1:7" x14ac:dyDescent="0.25">
      <c r="A65" s="43"/>
      <c r="B65" s="22" t="s">
        <v>42</v>
      </c>
      <c r="C65" s="683" t="s">
        <v>51</v>
      </c>
      <c r="D65" s="44">
        <v>10</v>
      </c>
      <c r="E65" s="45"/>
      <c r="F65" s="46">
        <f>ROUND((E65*D65),2)</f>
        <v>0</v>
      </c>
      <c r="G65" s="30"/>
    </row>
    <row r="66" spans="1:7" x14ac:dyDescent="0.25">
      <c r="A66" s="43"/>
      <c r="B66" s="22" t="s">
        <v>83</v>
      </c>
      <c r="C66" s="683" t="s">
        <v>51</v>
      </c>
      <c r="D66" s="44">
        <v>4</v>
      </c>
      <c r="E66" s="45"/>
      <c r="F66" s="46">
        <f>ROUND((E66*D66),2)</f>
        <v>0</v>
      </c>
      <c r="G66" s="30"/>
    </row>
    <row r="67" spans="1:7" x14ac:dyDescent="0.25">
      <c r="A67" s="43"/>
      <c r="B67" s="22" t="s">
        <v>102</v>
      </c>
      <c r="C67" s="683" t="s">
        <v>51</v>
      </c>
      <c r="D67" s="44">
        <v>2</v>
      </c>
      <c r="E67" s="45"/>
      <c r="F67" s="46">
        <f>ROUND((E67*D67),2)</f>
        <v>0</v>
      </c>
      <c r="G67" s="30"/>
    </row>
    <row r="68" spans="1:7" x14ac:dyDescent="0.25">
      <c r="A68" s="43"/>
      <c r="B68" s="22" t="s">
        <v>259</v>
      </c>
      <c r="C68" s="683" t="s">
        <v>51</v>
      </c>
      <c r="D68" s="44">
        <v>2</v>
      </c>
      <c r="E68" s="45"/>
      <c r="F68" s="46">
        <f>ROUND((E68*D68),2)</f>
        <v>0</v>
      </c>
      <c r="G68" s="30"/>
    </row>
    <row r="69" spans="1:7" x14ac:dyDescent="0.25">
      <c r="A69" s="43"/>
      <c r="B69" s="22"/>
      <c r="C69" s="683"/>
      <c r="D69" s="44"/>
      <c r="E69" s="45"/>
      <c r="F69" s="46"/>
      <c r="G69" s="30"/>
    </row>
    <row r="70" spans="1:7" ht="114.75" x14ac:dyDescent="0.25">
      <c r="A70" s="43" t="s">
        <v>325</v>
      </c>
      <c r="B70" s="49" t="s">
        <v>103</v>
      </c>
      <c r="D70" s="32"/>
      <c r="E70" s="45"/>
      <c r="F70" s="50"/>
      <c r="G70" s="30"/>
    </row>
    <row r="71" spans="1:7" x14ac:dyDescent="0.25">
      <c r="A71" s="43"/>
      <c r="B71" s="22" t="s">
        <v>105</v>
      </c>
      <c r="C71" s="683" t="s">
        <v>104</v>
      </c>
      <c r="D71" s="44">
        <v>2</v>
      </c>
      <c r="E71" s="45"/>
      <c r="F71" s="46">
        <f>ROUND((E71*D71),2)</f>
        <v>0</v>
      </c>
      <c r="G71" s="30"/>
    </row>
    <row r="72" spans="1:7" x14ac:dyDescent="0.25">
      <c r="A72" s="43"/>
      <c r="B72" s="22"/>
      <c r="C72" s="683"/>
      <c r="D72" s="44"/>
      <c r="E72" s="45"/>
      <c r="F72" s="46"/>
      <c r="G72" s="30"/>
    </row>
    <row r="73" spans="1:7" ht="89.25" x14ac:dyDescent="0.25">
      <c r="A73" s="43" t="s">
        <v>333</v>
      </c>
      <c r="B73" s="49" t="s">
        <v>44</v>
      </c>
      <c r="D73" s="32"/>
      <c r="E73" s="45"/>
      <c r="F73" s="50"/>
      <c r="G73" s="30"/>
    </row>
    <row r="74" spans="1:7" x14ac:dyDescent="0.25">
      <c r="A74" s="43"/>
      <c r="B74" s="22" t="s">
        <v>45</v>
      </c>
      <c r="C74" s="683" t="s">
        <v>51</v>
      </c>
      <c r="D74" s="44">
        <v>26</v>
      </c>
      <c r="E74" s="45"/>
      <c r="F74" s="46">
        <f>ROUND((E74*D74),2)</f>
        <v>0</v>
      </c>
      <c r="G74" s="30"/>
    </row>
    <row r="75" spans="1:7" x14ac:dyDescent="0.25">
      <c r="A75" s="43"/>
      <c r="B75" s="22" t="s">
        <v>84</v>
      </c>
      <c r="C75" s="683" t="s">
        <v>51</v>
      </c>
      <c r="D75" s="44">
        <v>6</v>
      </c>
      <c r="E75" s="45"/>
      <c r="F75" s="46">
        <f>ROUND((E75*D75),2)</f>
        <v>0</v>
      </c>
      <c r="G75" s="30"/>
    </row>
    <row r="76" spans="1:7" x14ac:dyDescent="0.25">
      <c r="A76" s="43"/>
      <c r="B76" s="22" t="s">
        <v>106</v>
      </c>
      <c r="C76" s="683" t="s">
        <v>51</v>
      </c>
      <c r="D76" s="44">
        <v>6</v>
      </c>
      <c r="E76" s="45"/>
      <c r="F76" s="46">
        <f>ROUND((E76*D76),2)</f>
        <v>0</v>
      </c>
      <c r="G76" s="30"/>
    </row>
    <row r="77" spans="1:7" x14ac:dyDescent="0.25">
      <c r="A77" s="43"/>
      <c r="B77" s="22"/>
      <c r="C77" s="683"/>
      <c r="D77" s="44"/>
      <c r="E77" s="45"/>
      <c r="F77" s="46"/>
      <c r="G77" s="30"/>
    </row>
    <row r="78" spans="1:7" ht="67.5" customHeight="1" x14ac:dyDescent="0.25">
      <c r="A78" s="43" t="s">
        <v>327</v>
      </c>
      <c r="B78" s="49" t="s">
        <v>27</v>
      </c>
      <c r="D78" s="32"/>
      <c r="E78" s="45"/>
      <c r="F78" s="50"/>
      <c r="G78" s="30"/>
    </row>
    <row r="79" spans="1:7" x14ac:dyDescent="0.25">
      <c r="A79" s="43"/>
      <c r="B79" s="22" t="s">
        <v>45</v>
      </c>
      <c r="C79" s="683" t="s">
        <v>51</v>
      </c>
      <c r="D79" s="44">
        <v>8</v>
      </c>
      <c r="E79" s="45"/>
      <c r="F79" s="46">
        <f>ROUND((E79*D79),2)</f>
        <v>0</v>
      </c>
      <c r="G79" s="30"/>
    </row>
    <row r="80" spans="1:7" x14ac:dyDescent="0.25">
      <c r="A80" s="43"/>
      <c r="B80" s="22" t="s">
        <v>84</v>
      </c>
      <c r="C80" s="683" t="s">
        <v>51</v>
      </c>
      <c r="D80" s="44">
        <v>6</v>
      </c>
      <c r="E80" s="45"/>
      <c r="F80" s="46">
        <f>ROUND((E80*D80),2)</f>
        <v>0</v>
      </c>
      <c r="G80" s="30"/>
    </row>
    <row r="81" spans="1:7" x14ac:dyDescent="0.25">
      <c r="A81" s="43"/>
      <c r="B81" s="22" t="s">
        <v>106</v>
      </c>
      <c r="C81" s="683" t="s">
        <v>51</v>
      </c>
      <c r="D81" s="44">
        <v>8</v>
      </c>
      <c r="E81" s="45"/>
      <c r="F81" s="46">
        <f>ROUND((E81*D81),2)</f>
        <v>0</v>
      </c>
      <c r="G81" s="30"/>
    </row>
    <row r="82" spans="1:7" x14ac:dyDescent="0.25">
      <c r="B82" s="40"/>
      <c r="D82" s="46"/>
      <c r="E82" s="53"/>
      <c r="F82" s="46"/>
      <c r="G82" s="30"/>
    </row>
    <row r="83" spans="1:7" ht="54" customHeight="1" x14ac:dyDescent="0.25">
      <c r="A83" s="43" t="s">
        <v>330</v>
      </c>
      <c r="B83" s="49" t="s">
        <v>48</v>
      </c>
      <c r="D83" s="32"/>
      <c r="E83" s="45"/>
      <c r="F83" s="50"/>
      <c r="G83" s="30"/>
    </row>
    <row r="84" spans="1:7" x14ac:dyDescent="0.25">
      <c r="A84" s="43"/>
      <c r="B84" s="22" t="s">
        <v>45</v>
      </c>
      <c r="C84" s="683" t="s">
        <v>51</v>
      </c>
      <c r="D84" s="44">
        <v>8</v>
      </c>
      <c r="E84" s="45"/>
      <c r="F84" s="46">
        <f>ROUND((E84*D84),2)</f>
        <v>0</v>
      </c>
      <c r="G84" s="30"/>
    </row>
    <row r="85" spans="1:7" x14ac:dyDescent="0.25">
      <c r="A85" s="43"/>
      <c r="B85" s="22" t="s">
        <v>84</v>
      </c>
      <c r="C85" s="683" t="s">
        <v>51</v>
      </c>
      <c r="D85" s="44">
        <v>6</v>
      </c>
      <c r="E85" s="45"/>
      <c r="F85" s="46">
        <f>ROUND((E85*D85),2)</f>
        <v>0</v>
      </c>
      <c r="G85" s="30"/>
    </row>
    <row r="86" spans="1:7" x14ac:dyDescent="0.25">
      <c r="A86" s="43"/>
      <c r="B86" s="22" t="s">
        <v>106</v>
      </c>
      <c r="C86" s="683" t="s">
        <v>51</v>
      </c>
      <c r="D86" s="44">
        <v>8</v>
      </c>
      <c r="E86" s="45"/>
      <c r="F86" s="46">
        <f>ROUND((E86*D86),2)</f>
        <v>0</v>
      </c>
      <c r="G86" s="30"/>
    </row>
    <row r="87" spans="1:7" x14ac:dyDescent="0.25">
      <c r="A87" s="43"/>
      <c r="B87" s="22"/>
      <c r="C87" s="683"/>
      <c r="D87" s="44"/>
      <c r="E87" s="45"/>
      <c r="F87" s="46"/>
      <c r="G87" s="30"/>
    </row>
    <row r="88" spans="1:7" ht="38.25" x14ac:dyDescent="0.25">
      <c r="A88" s="43" t="s">
        <v>308</v>
      </c>
      <c r="B88" s="51" t="s">
        <v>107</v>
      </c>
      <c r="D88" s="52"/>
      <c r="E88" s="53"/>
      <c r="F88" s="46"/>
      <c r="G88" s="30"/>
    </row>
    <row r="89" spans="1:7" x14ac:dyDescent="0.25">
      <c r="A89" s="43"/>
      <c r="B89" s="51" t="s">
        <v>108</v>
      </c>
      <c r="C89" s="680" t="s">
        <v>51</v>
      </c>
      <c r="D89" s="52">
        <v>72</v>
      </c>
      <c r="E89" s="53"/>
      <c r="F89" s="46">
        <f>ROUND((E89*D89),2)</f>
        <v>0</v>
      </c>
      <c r="G89" s="30"/>
    </row>
    <row r="90" spans="1:7" x14ac:dyDescent="0.25">
      <c r="A90" s="43"/>
      <c r="B90" s="51" t="s">
        <v>109</v>
      </c>
      <c r="C90" s="680" t="s">
        <v>51</v>
      </c>
      <c r="D90" s="52">
        <v>120</v>
      </c>
      <c r="E90" s="53"/>
      <c r="F90" s="46">
        <f>ROUND((E90*D90),2)</f>
        <v>0</v>
      </c>
      <c r="G90" s="30"/>
    </row>
    <row r="91" spans="1:7" x14ac:dyDescent="0.25">
      <c r="A91" s="43"/>
      <c r="B91" s="22"/>
      <c r="C91" s="683"/>
      <c r="D91" s="44"/>
      <c r="E91" s="45"/>
      <c r="F91" s="46"/>
      <c r="G91" s="30"/>
    </row>
    <row r="92" spans="1:7" x14ac:dyDescent="0.25">
      <c r="A92" s="43" t="s">
        <v>334</v>
      </c>
      <c r="B92" s="51" t="s">
        <v>85</v>
      </c>
      <c r="C92" s="683" t="s">
        <v>51</v>
      </c>
      <c r="D92" s="52">
        <v>80</v>
      </c>
      <c r="E92" s="53"/>
      <c r="F92" s="46">
        <f>ROUND((E92*D92),2)</f>
        <v>0</v>
      </c>
      <c r="G92" s="30"/>
    </row>
    <row r="93" spans="1:7" x14ac:dyDescent="0.25">
      <c r="A93" s="43"/>
      <c r="B93" s="22"/>
      <c r="C93" s="683"/>
      <c r="D93" s="44"/>
      <c r="E93" s="45"/>
      <c r="F93" s="46"/>
      <c r="G93" s="30"/>
    </row>
    <row r="94" spans="1:7" x14ac:dyDescent="0.25">
      <c r="A94" s="31" t="s">
        <v>337</v>
      </c>
      <c r="B94" s="51" t="s">
        <v>23</v>
      </c>
      <c r="C94" s="680" t="s">
        <v>5</v>
      </c>
      <c r="D94" s="52">
        <v>240</v>
      </c>
      <c r="E94" s="53"/>
      <c r="F94" s="46">
        <f>ROUND((E94*D94),2)</f>
        <v>0</v>
      </c>
      <c r="G94" s="30"/>
    </row>
    <row r="95" spans="1:7" x14ac:dyDescent="0.25">
      <c r="A95" s="56"/>
      <c r="B95" s="51"/>
      <c r="D95" s="52"/>
      <c r="E95" s="53"/>
      <c r="F95" s="58"/>
      <c r="G95" s="30"/>
    </row>
    <row r="96" spans="1:7" ht="51" x14ac:dyDescent="0.25">
      <c r="A96" s="43" t="s">
        <v>338</v>
      </c>
      <c r="B96" s="51" t="s">
        <v>52</v>
      </c>
      <c r="C96" s="533"/>
      <c r="D96" s="57"/>
      <c r="E96" s="21"/>
      <c r="F96" s="59"/>
      <c r="G96" s="30"/>
    </row>
    <row r="97" spans="1:9" x14ac:dyDescent="0.25">
      <c r="B97" s="51" t="s">
        <v>49</v>
      </c>
      <c r="C97" s="683" t="s">
        <v>51</v>
      </c>
      <c r="D97" s="57">
        <v>14</v>
      </c>
      <c r="E97" s="21"/>
      <c r="F97" s="59">
        <f>ROUND((E97*D97),2)</f>
        <v>0</v>
      </c>
      <c r="G97" s="30"/>
    </row>
    <row r="98" spans="1:9" x14ac:dyDescent="0.25">
      <c r="B98" s="51" t="s">
        <v>77</v>
      </c>
      <c r="C98" s="683" t="s">
        <v>51</v>
      </c>
      <c r="D98" s="57">
        <v>4</v>
      </c>
      <c r="E98" s="21"/>
      <c r="F98" s="59">
        <f>ROUND((E98*D98),2)</f>
        <v>0</v>
      </c>
      <c r="G98" s="30"/>
    </row>
    <row r="99" spans="1:9" x14ac:dyDescent="0.25">
      <c r="B99" s="51" t="s">
        <v>78</v>
      </c>
      <c r="C99" s="683" t="s">
        <v>51</v>
      </c>
      <c r="D99" s="57">
        <v>6</v>
      </c>
      <c r="E99" s="21"/>
      <c r="F99" s="59">
        <f>ROUND((E99*D99),2)</f>
        <v>0</v>
      </c>
      <c r="G99" s="30"/>
    </row>
    <row r="100" spans="1:9" x14ac:dyDescent="0.25">
      <c r="B100" s="51"/>
      <c r="C100" s="533"/>
      <c r="D100" s="57"/>
      <c r="E100" s="21"/>
      <c r="F100" s="59"/>
      <c r="G100" s="30"/>
    </row>
    <row r="101" spans="1:9" ht="25.5" x14ac:dyDescent="0.25">
      <c r="A101" s="43" t="s">
        <v>336</v>
      </c>
      <c r="B101" s="51" t="s">
        <v>111</v>
      </c>
      <c r="C101" s="533"/>
      <c r="D101" s="57"/>
      <c r="E101" s="21"/>
      <c r="F101" s="59"/>
      <c r="G101" s="30"/>
    </row>
    <row r="102" spans="1:9" x14ac:dyDescent="0.25">
      <c r="B102" s="99" t="s">
        <v>110</v>
      </c>
      <c r="C102" s="533" t="s">
        <v>18</v>
      </c>
      <c r="D102" s="57">
        <v>1</v>
      </c>
      <c r="E102" s="21"/>
      <c r="F102" s="59">
        <f t="shared" ref="F102:F108" si="1">ROUND((E102*D102),2)</f>
        <v>0</v>
      </c>
      <c r="G102" s="30"/>
    </row>
    <row r="103" spans="1:9" x14ac:dyDescent="0.25">
      <c r="B103" s="99" t="s">
        <v>112</v>
      </c>
      <c r="C103" s="533" t="s">
        <v>18</v>
      </c>
      <c r="D103" s="57">
        <v>1</v>
      </c>
      <c r="E103" s="21"/>
      <c r="F103" s="59">
        <f t="shared" si="1"/>
        <v>0</v>
      </c>
      <c r="G103" s="30"/>
    </row>
    <row r="104" spans="1:9" x14ac:dyDescent="0.25">
      <c r="B104" s="99" t="s">
        <v>113</v>
      </c>
      <c r="C104" s="533" t="s">
        <v>18</v>
      </c>
      <c r="D104" s="57">
        <v>1</v>
      </c>
      <c r="E104" s="21"/>
      <c r="F104" s="59">
        <f t="shared" si="1"/>
        <v>0</v>
      </c>
      <c r="G104" s="30"/>
    </row>
    <row r="105" spans="1:9" x14ac:dyDescent="0.25">
      <c r="B105" s="99" t="s">
        <v>114</v>
      </c>
      <c r="C105" s="533" t="s">
        <v>18</v>
      </c>
      <c r="D105" s="57">
        <v>2</v>
      </c>
      <c r="E105" s="21"/>
      <c r="F105" s="59">
        <f t="shared" si="1"/>
        <v>0</v>
      </c>
      <c r="G105" s="30"/>
    </row>
    <row r="106" spans="1:9" x14ac:dyDescent="0.25">
      <c r="B106" s="99" t="s">
        <v>115</v>
      </c>
      <c r="C106" s="533" t="s">
        <v>18</v>
      </c>
      <c r="D106" s="57">
        <v>2</v>
      </c>
      <c r="E106" s="21"/>
      <c r="F106" s="59">
        <f t="shared" si="1"/>
        <v>0</v>
      </c>
      <c r="G106" s="30"/>
    </row>
    <row r="107" spans="1:9" x14ac:dyDescent="0.25">
      <c r="B107" s="99" t="s">
        <v>116</v>
      </c>
      <c r="C107" s="533" t="s">
        <v>18</v>
      </c>
      <c r="D107" s="57">
        <v>1</v>
      </c>
      <c r="E107" s="21"/>
      <c r="F107" s="59">
        <f t="shared" si="1"/>
        <v>0</v>
      </c>
      <c r="G107" s="30"/>
    </row>
    <row r="108" spans="1:9" x14ac:dyDescent="0.25">
      <c r="B108" s="99" t="s">
        <v>117</v>
      </c>
      <c r="C108" s="533" t="s">
        <v>18</v>
      </c>
      <c r="D108" s="57">
        <v>1</v>
      </c>
      <c r="E108" s="21"/>
      <c r="F108" s="59">
        <f t="shared" si="1"/>
        <v>0</v>
      </c>
      <c r="G108" s="30"/>
    </row>
    <row r="109" spans="1:9" x14ac:dyDescent="0.25">
      <c r="B109" s="51"/>
      <c r="C109" s="533"/>
      <c r="D109" s="57"/>
      <c r="E109" s="21"/>
      <c r="F109" s="59"/>
      <c r="G109" s="30"/>
    </row>
    <row r="110" spans="1:9" x14ac:dyDescent="0.25">
      <c r="A110" s="31" t="s">
        <v>339</v>
      </c>
      <c r="B110" s="51" t="s">
        <v>24</v>
      </c>
      <c r="C110" s="533" t="s">
        <v>18</v>
      </c>
      <c r="D110" s="57">
        <v>1</v>
      </c>
      <c r="E110" s="21"/>
      <c r="F110" s="59">
        <f>ROUND((E110*D110),2)</f>
        <v>0</v>
      </c>
      <c r="G110" s="30"/>
    </row>
    <row r="111" spans="1:9" x14ac:dyDescent="0.25">
      <c r="B111" s="23"/>
      <c r="C111" s="683"/>
      <c r="D111" s="44"/>
      <c r="E111" s="45"/>
      <c r="F111" s="46"/>
      <c r="G111" s="18"/>
    </row>
    <row r="112" spans="1:9" s="90" customFormat="1" ht="15.75" customHeight="1" thickBot="1" x14ac:dyDescent="0.25">
      <c r="A112" s="60" t="s">
        <v>322</v>
      </c>
      <c r="B112" s="88" t="s">
        <v>86</v>
      </c>
      <c r="C112" s="682"/>
      <c r="D112" s="61"/>
      <c r="E112" s="61"/>
      <c r="F112" s="62">
        <f>SUM(F60:F111)</f>
        <v>0</v>
      </c>
      <c r="G112" s="89"/>
      <c r="H112" s="89"/>
      <c r="I112" s="89"/>
    </row>
    <row r="113" spans="1:9" s="90" customFormat="1" ht="15.75" customHeight="1" thickTop="1" x14ac:dyDescent="0.2">
      <c r="A113" s="42"/>
      <c r="B113" s="36"/>
      <c r="C113" s="680"/>
      <c r="D113" s="46"/>
      <c r="E113" s="46"/>
      <c r="F113" s="322"/>
      <c r="G113" s="89"/>
      <c r="H113" s="89"/>
      <c r="I113" s="89"/>
    </row>
    <row r="114" spans="1:9" ht="15" customHeight="1" x14ac:dyDescent="0.25">
      <c r="A114" s="42" t="s">
        <v>343</v>
      </c>
      <c r="B114" s="36" t="s">
        <v>387</v>
      </c>
      <c r="D114" s="34"/>
      <c r="G114" s="30"/>
    </row>
    <row r="115" spans="1:9" ht="15" customHeight="1" x14ac:dyDescent="0.25">
      <c r="A115" s="42"/>
      <c r="B115" s="36"/>
      <c r="D115" s="34"/>
      <c r="G115" s="30"/>
    </row>
    <row r="116" spans="1:9" ht="105.75" customHeight="1" x14ac:dyDescent="0.25">
      <c r="A116" s="43" t="s">
        <v>345</v>
      </c>
      <c r="B116" s="49" t="s">
        <v>388</v>
      </c>
      <c r="D116" s="32"/>
      <c r="E116" s="323"/>
      <c r="F116" s="324"/>
      <c r="G116" s="30"/>
    </row>
    <row r="117" spans="1:9" x14ac:dyDescent="0.25">
      <c r="A117" s="43"/>
      <c r="B117" s="22" t="s">
        <v>389</v>
      </c>
      <c r="C117" s="685" t="s">
        <v>104</v>
      </c>
      <c r="D117" s="325">
        <v>4</v>
      </c>
      <c r="E117" s="323"/>
      <c r="F117" s="326">
        <f>E117*D117</f>
        <v>0</v>
      </c>
      <c r="G117" s="30"/>
    </row>
    <row r="118" spans="1:9" x14ac:dyDescent="0.25">
      <c r="A118" s="43"/>
      <c r="B118" s="22"/>
      <c r="C118" s="685"/>
      <c r="D118" s="325"/>
      <c r="E118" s="323"/>
      <c r="F118" s="326"/>
      <c r="G118" s="30"/>
    </row>
    <row r="119" spans="1:9" s="231" customFormat="1" ht="51" x14ac:dyDescent="0.25">
      <c r="A119" s="238" t="s">
        <v>348</v>
      </c>
      <c r="B119" s="49" t="s">
        <v>392</v>
      </c>
      <c r="C119" s="698"/>
      <c r="D119" s="252"/>
      <c r="E119" s="45"/>
      <c r="F119" s="50"/>
      <c r="G119" s="314"/>
    </row>
    <row r="120" spans="1:9" s="231" customFormat="1" x14ac:dyDescent="0.25">
      <c r="A120" s="238"/>
      <c r="B120" s="268" t="s">
        <v>381</v>
      </c>
      <c r="C120" s="683" t="s">
        <v>104</v>
      </c>
      <c r="D120" s="44">
        <v>4</v>
      </c>
      <c r="E120" s="45"/>
      <c r="F120" s="240">
        <f>D120*E120</f>
        <v>0</v>
      </c>
      <c r="G120" s="314"/>
    </row>
    <row r="121" spans="1:9" s="231" customFormat="1" x14ac:dyDescent="0.25">
      <c r="A121" s="238"/>
      <c r="B121" s="268"/>
      <c r="C121" s="683"/>
      <c r="D121" s="44"/>
      <c r="E121" s="45"/>
      <c r="F121" s="240"/>
      <c r="G121" s="314"/>
    </row>
    <row r="122" spans="1:9" s="231" customFormat="1" ht="76.5" x14ac:dyDescent="0.25">
      <c r="A122" s="238" t="s">
        <v>350</v>
      </c>
      <c r="B122" s="49" t="s">
        <v>382</v>
      </c>
      <c r="C122" s="698"/>
      <c r="D122" s="252"/>
      <c r="E122" s="45"/>
      <c r="F122" s="50"/>
      <c r="G122" s="314"/>
    </row>
    <row r="123" spans="1:9" s="231" customFormat="1" x14ac:dyDescent="0.25">
      <c r="A123" s="238"/>
      <c r="B123" s="268" t="s">
        <v>383</v>
      </c>
      <c r="C123" s="683" t="s">
        <v>104</v>
      </c>
      <c r="D123" s="44">
        <v>4</v>
      </c>
      <c r="E123" s="45"/>
      <c r="F123" s="240">
        <f>D123*E123</f>
        <v>0</v>
      </c>
      <c r="G123" s="314"/>
    </row>
    <row r="124" spans="1:9" s="231" customFormat="1" x14ac:dyDescent="0.25">
      <c r="A124" s="238"/>
      <c r="B124" s="268"/>
      <c r="C124" s="683"/>
      <c r="D124" s="44"/>
      <c r="E124" s="45"/>
      <c r="F124" s="240"/>
      <c r="G124" s="314"/>
    </row>
    <row r="125" spans="1:9" s="231" customFormat="1" ht="130.5" customHeight="1" x14ac:dyDescent="0.25">
      <c r="A125" s="238" t="s">
        <v>353</v>
      </c>
      <c r="B125" s="49" t="s">
        <v>384</v>
      </c>
      <c r="C125" s="698"/>
      <c r="D125" s="252"/>
      <c r="E125" s="45"/>
      <c r="F125" s="50"/>
      <c r="G125" s="314"/>
    </row>
    <row r="126" spans="1:9" s="231" customFormat="1" x14ac:dyDescent="0.25">
      <c r="A126" s="238"/>
      <c r="B126" s="268" t="s">
        <v>385</v>
      </c>
      <c r="C126" s="683" t="s">
        <v>5</v>
      </c>
      <c r="D126" s="44">
        <v>40</v>
      </c>
      <c r="E126" s="45"/>
      <c r="F126" s="240">
        <f>D126*E126</f>
        <v>0</v>
      </c>
      <c r="G126" s="314"/>
    </row>
    <row r="127" spans="1:9" s="231" customFormat="1" x14ac:dyDescent="0.25">
      <c r="A127" s="315"/>
      <c r="B127" s="316"/>
      <c r="C127" s="698"/>
      <c r="D127" s="240"/>
      <c r="E127" s="254"/>
      <c r="F127" s="240"/>
      <c r="G127" s="314"/>
    </row>
    <row r="128" spans="1:9" s="231" customFormat="1" x14ac:dyDescent="0.25">
      <c r="A128" s="315" t="s">
        <v>355</v>
      </c>
      <c r="B128" s="317" t="s">
        <v>23</v>
      </c>
      <c r="C128" s="698" t="s">
        <v>5</v>
      </c>
      <c r="D128" s="253">
        <v>40</v>
      </c>
      <c r="E128" s="254"/>
      <c r="F128" s="240">
        <f>D128*E128</f>
        <v>0</v>
      </c>
      <c r="G128" s="314"/>
    </row>
    <row r="129" spans="1:7" s="231" customFormat="1" x14ac:dyDescent="0.25">
      <c r="A129" s="318"/>
      <c r="B129" s="317"/>
      <c r="C129" s="698"/>
      <c r="D129" s="253"/>
      <c r="E129" s="254"/>
      <c r="F129" s="319"/>
      <c r="G129" s="314"/>
    </row>
    <row r="130" spans="1:7" s="332" customFormat="1" ht="116.25" customHeight="1" x14ac:dyDescent="0.2">
      <c r="A130" s="43" t="s">
        <v>357</v>
      </c>
      <c r="B130" s="327" t="s">
        <v>397</v>
      </c>
      <c r="C130" s="699"/>
      <c r="D130" s="328"/>
      <c r="E130" s="329"/>
      <c r="F130" s="330"/>
      <c r="G130" s="331"/>
    </row>
    <row r="131" spans="1:7" s="332" customFormat="1" ht="12.75" x14ac:dyDescent="0.2">
      <c r="A131" s="333"/>
      <c r="B131" s="334" t="s">
        <v>398</v>
      </c>
      <c r="C131" s="699" t="s">
        <v>399</v>
      </c>
      <c r="D131" s="328">
        <v>30</v>
      </c>
      <c r="E131" s="329"/>
      <c r="F131" s="326">
        <f>E131*D131</f>
        <v>0</v>
      </c>
      <c r="G131" s="331"/>
    </row>
    <row r="132" spans="1:7" s="332" customFormat="1" ht="12.75" x14ac:dyDescent="0.2">
      <c r="A132" s="333"/>
      <c r="B132" s="334"/>
      <c r="C132" s="699"/>
      <c r="D132" s="331"/>
      <c r="E132" s="329"/>
      <c r="F132" s="335"/>
      <c r="G132" s="331"/>
    </row>
    <row r="133" spans="1:7" ht="25.5" x14ac:dyDescent="0.25">
      <c r="A133" s="43" t="s">
        <v>359</v>
      </c>
      <c r="B133" s="51" t="s">
        <v>404</v>
      </c>
      <c r="C133" s="533"/>
      <c r="D133" s="336"/>
      <c r="E133" s="337"/>
      <c r="F133" s="59"/>
      <c r="G133" s="30"/>
    </row>
    <row r="134" spans="1:7" ht="25.5" x14ac:dyDescent="0.25">
      <c r="B134" s="99" t="s">
        <v>401</v>
      </c>
      <c r="C134" s="533"/>
      <c r="D134" s="336"/>
      <c r="E134" s="337"/>
      <c r="F134" s="326"/>
      <c r="G134" s="30"/>
    </row>
    <row r="135" spans="1:7" ht="25.5" x14ac:dyDescent="0.25">
      <c r="B135" s="99" t="s">
        <v>402</v>
      </c>
      <c r="C135" s="533"/>
      <c r="D135" s="336"/>
      <c r="E135" s="337"/>
      <c r="F135" s="326"/>
      <c r="G135" s="30"/>
    </row>
    <row r="136" spans="1:7" ht="25.5" x14ac:dyDescent="0.25">
      <c r="B136" s="99" t="s">
        <v>403</v>
      </c>
      <c r="C136" s="533" t="s">
        <v>18</v>
      </c>
      <c r="D136" s="325">
        <v>1</v>
      </c>
      <c r="E136" s="323"/>
      <c r="F136" s="326">
        <f>E136*D136</f>
        <v>0</v>
      </c>
      <c r="G136" s="30"/>
    </row>
    <row r="137" spans="1:7" s="231" customFormat="1" x14ac:dyDescent="0.25">
      <c r="A137" s="238"/>
      <c r="B137" s="321"/>
      <c r="C137" s="700"/>
      <c r="D137" s="320"/>
      <c r="E137" s="215"/>
      <c r="F137" s="200"/>
      <c r="G137" s="230"/>
    </row>
    <row r="138" spans="1:7" x14ac:dyDescent="0.25">
      <c r="A138" s="43" t="s">
        <v>360</v>
      </c>
      <c r="B138" s="51" t="s">
        <v>406</v>
      </c>
      <c r="C138" s="533"/>
      <c r="D138" s="336"/>
      <c r="E138" s="337"/>
      <c r="F138" s="59"/>
      <c r="G138" s="30"/>
    </row>
    <row r="139" spans="1:7" x14ac:dyDescent="0.25">
      <c r="B139" s="99" t="s">
        <v>407</v>
      </c>
      <c r="C139" s="533"/>
      <c r="D139" s="336"/>
      <c r="E139" s="337"/>
      <c r="F139" s="326"/>
      <c r="G139" s="30"/>
    </row>
    <row r="140" spans="1:7" x14ac:dyDescent="0.25">
      <c r="B140" s="99" t="s">
        <v>408</v>
      </c>
      <c r="C140" s="533"/>
      <c r="D140" s="336"/>
      <c r="E140" s="337"/>
      <c r="F140" s="326"/>
      <c r="G140" s="30"/>
    </row>
    <row r="141" spans="1:7" ht="38.25" x14ac:dyDescent="0.25">
      <c r="B141" s="99" t="s">
        <v>409</v>
      </c>
      <c r="C141" s="533" t="s">
        <v>18</v>
      </c>
      <c r="D141" s="325">
        <v>1</v>
      </c>
      <c r="E141" s="323"/>
      <c r="F141" s="326">
        <f>E141*D141</f>
        <v>0</v>
      </c>
      <c r="G141" s="30"/>
    </row>
    <row r="142" spans="1:7" x14ac:dyDescent="0.25">
      <c r="B142" s="345"/>
      <c r="C142" s="685"/>
      <c r="D142" s="325"/>
      <c r="E142" s="323"/>
      <c r="F142" s="326"/>
      <c r="G142" s="18"/>
    </row>
    <row r="143" spans="1:7" s="98" customFormat="1" ht="15" customHeight="1" thickBot="1" x14ac:dyDescent="0.3">
      <c r="A143" s="92" t="s">
        <v>343</v>
      </c>
      <c r="B143" s="93" t="s">
        <v>421</v>
      </c>
      <c r="C143" s="701"/>
      <c r="D143" s="94"/>
      <c r="E143" s="95"/>
      <c r="F143" s="96">
        <f>SUM(F117:F142)</f>
        <v>0</v>
      </c>
      <c r="G143" s="97"/>
    </row>
    <row r="144" spans="1:7" s="98" customFormat="1" ht="15" customHeight="1" thickTop="1" thickBot="1" x14ac:dyDescent="0.3">
      <c r="A144" s="92"/>
      <c r="B144" s="93"/>
      <c r="C144" s="701"/>
      <c r="D144" s="94"/>
      <c r="E144" s="95"/>
      <c r="F144" s="96"/>
      <c r="G144" s="97"/>
    </row>
    <row r="145" spans="1:7" s="98" customFormat="1" ht="16.5" thickTop="1" thickBot="1" x14ac:dyDescent="0.3">
      <c r="A145" s="92" t="s">
        <v>371</v>
      </c>
      <c r="B145" s="93" t="s">
        <v>1305</v>
      </c>
      <c r="C145" s="701"/>
      <c r="D145" s="94"/>
      <c r="E145" s="95"/>
      <c r="F145" s="96">
        <f>SUM(F112+F52+F143)</f>
        <v>0</v>
      </c>
      <c r="G145" s="97"/>
    </row>
    <row r="146" spans="1:7" ht="15.75" thickTop="1" x14ac:dyDescent="0.25">
      <c r="A146" s="56"/>
      <c r="B146" s="23"/>
      <c r="C146" s="684"/>
      <c r="D146" s="63"/>
      <c r="E146" s="64"/>
      <c r="F146" s="52"/>
    </row>
    <row r="147" spans="1:7" x14ac:dyDescent="0.25">
      <c r="A147" s="56"/>
      <c r="B147" s="23"/>
      <c r="C147" s="684"/>
      <c r="D147" s="63"/>
      <c r="E147" s="64"/>
      <c r="F147" s="52"/>
    </row>
    <row r="148" spans="1:7" x14ac:dyDescent="0.25">
      <c r="A148" s="56"/>
      <c r="B148" s="23"/>
      <c r="C148" s="684"/>
      <c r="D148" s="63"/>
      <c r="E148" s="64"/>
      <c r="F148" s="52"/>
    </row>
    <row r="149" spans="1:7" x14ac:dyDescent="0.25">
      <c r="A149" s="56"/>
      <c r="B149" s="23"/>
      <c r="C149" s="684"/>
      <c r="D149" s="63"/>
      <c r="E149" s="64"/>
      <c r="F149" s="52"/>
    </row>
    <row r="150" spans="1:7" x14ac:dyDescent="0.25">
      <c r="A150" s="56"/>
      <c r="B150" s="23"/>
      <c r="C150" s="684"/>
      <c r="D150" s="63"/>
      <c r="E150" s="64"/>
      <c r="F150" s="52"/>
    </row>
    <row r="151" spans="1:7" x14ac:dyDescent="0.25">
      <c r="A151" s="56"/>
      <c r="B151" s="23"/>
      <c r="C151" s="684"/>
      <c r="D151" s="63"/>
      <c r="E151" s="64"/>
      <c r="F151" s="52"/>
    </row>
    <row r="152" spans="1:7" x14ac:dyDescent="0.25">
      <c r="A152" s="56"/>
      <c r="B152" s="23"/>
      <c r="C152" s="684"/>
      <c r="D152" s="63"/>
      <c r="E152" s="64"/>
      <c r="F152" s="52"/>
    </row>
    <row r="153" spans="1:7" x14ac:dyDescent="0.25">
      <c r="A153" s="56"/>
      <c r="B153" s="23"/>
      <c r="C153" s="684"/>
      <c r="D153" s="63"/>
      <c r="E153" s="64"/>
      <c r="F153" s="52"/>
    </row>
    <row r="154" spans="1:7" x14ac:dyDescent="0.25">
      <c r="A154" s="56"/>
      <c r="B154" s="23"/>
      <c r="C154" s="684"/>
      <c r="D154" s="63"/>
      <c r="E154" s="64"/>
      <c r="F154" s="52"/>
    </row>
    <row r="155" spans="1:7" x14ac:dyDescent="0.25">
      <c r="A155" s="56"/>
      <c r="B155" s="23"/>
      <c r="C155" s="684"/>
      <c r="D155" s="63"/>
      <c r="E155" s="64"/>
      <c r="F155" s="52"/>
    </row>
    <row r="156" spans="1:7" x14ac:dyDescent="0.25">
      <c r="A156" s="56"/>
      <c r="B156" s="23"/>
      <c r="C156" s="684"/>
      <c r="D156" s="63"/>
      <c r="E156" s="64"/>
      <c r="F156" s="52"/>
    </row>
    <row r="157" spans="1:7" x14ac:dyDescent="0.25">
      <c r="A157" s="56"/>
      <c r="B157" s="23"/>
      <c r="C157" s="684"/>
      <c r="D157" s="63"/>
      <c r="E157" s="64"/>
      <c r="F157" s="52"/>
    </row>
    <row r="158" spans="1:7" x14ac:dyDescent="0.25">
      <c r="A158" s="56"/>
      <c r="B158" s="23"/>
      <c r="C158" s="684"/>
      <c r="D158" s="63"/>
      <c r="E158" s="64"/>
      <c r="F158" s="52"/>
    </row>
    <row r="159" spans="1:7" x14ac:dyDescent="0.25">
      <c r="A159" s="56"/>
      <c r="B159" s="23"/>
      <c r="C159" s="684"/>
      <c r="D159" s="63"/>
      <c r="E159" s="64"/>
      <c r="F159" s="52"/>
    </row>
    <row r="160" spans="1:7" x14ac:dyDescent="0.25">
      <c r="A160" s="56"/>
      <c r="B160" s="23"/>
      <c r="C160" s="684"/>
      <c r="D160" s="63"/>
      <c r="E160" s="64"/>
      <c r="F160" s="52"/>
    </row>
    <row r="161" spans="1:6" x14ac:dyDescent="0.25">
      <c r="A161" s="56"/>
      <c r="B161" s="23"/>
      <c r="C161" s="684"/>
      <c r="D161" s="63"/>
      <c r="E161" s="64"/>
      <c r="F161" s="52"/>
    </row>
    <row r="162" spans="1:6" x14ac:dyDescent="0.25">
      <c r="A162" s="56"/>
      <c r="B162" s="23"/>
      <c r="C162" s="684"/>
      <c r="D162" s="63"/>
      <c r="E162" s="64"/>
      <c r="F162" s="52"/>
    </row>
    <row r="163" spans="1:6" x14ac:dyDescent="0.25">
      <c r="A163" s="56"/>
      <c r="B163" s="23"/>
      <c r="C163" s="684"/>
      <c r="D163" s="63"/>
      <c r="E163" s="64"/>
      <c r="F163" s="52"/>
    </row>
    <row r="164" spans="1:6" x14ac:dyDescent="0.25">
      <c r="A164" s="56"/>
      <c r="B164" s="23"/>
      <c r="C164" s="684"/>
      <c r="D164" s="63"/>
      <c r="E164" s="64"/>
      <c r="F164" s="52"/>
    </row>
    <row r="165" spans="1:6" x14ac:dyDescent="0.25">
      <c r="A165" s="56"/>
      <c r="B165" s="23"/>
      <c r="C165" s="684"/>
      <c r="D165" s="63"/>
      <c r="E165" s="64"/>
      <c r="F165" s="52"/>
    </row>
    <row r="166" spans="1:6" x14ac:dyDescent="0.25">
      <c r="A166" s="56"/>
      <c r="B166" s="23"/>
      <c r="C166" s="684"/>
      <c r="D166" s="63"/>
      <c r="E166" s="64"/>
      <c r="F166" s="52"/>
    </row>
    <row r="167" spans="1:6" x14ac:dyDescent="0.25">
      <c r="A167" s="56"/>
      <c r="B167" s="23"/>
      <c r="C167" s="684"/>
      <c r="D167" s="63"/>
      <c r="E167" s="64"/>
      <c r="F167" s="52"/>
    </row>
    <row r="168" spans="1:6" x14ac:dyDescent="0.25">
      <c r="A168" s="56"/>
      <c r="B168" s="23"/>
      <c r="C168" s="684"/>
      <c r="D168" s="63"/>
      <c r="E168" s="64"/>
      <c r="F168" s="52"/>
    </row>
    <row r="169" spans="1:6" x14ac:dyDescent="0.25">
      <c r="A169" s="56"/>
      <c r="B169" s="23"/>
      <c r="C169" s="684"/>
      <c r="D169" s="63"/>
      <c r="E169" s="64"/>
      <c r="F169" s="52"/>
    </row>
    <row r="170" spans="1:6" x14ac:dyDescent="0.25">
      <c r="A170" s="56"/>
      <c r="B170" s="23"/>
      <c r="C170" s="684"/>
      <c r="D170" s="63"/>
      <c r="E170" s="64"/>
      <c r="F170" s="52"/>
    </row>
    <row r="171" spans="1:6" x14ac:dyDescent="0.25">
      <c r="A171" s="56"/>
      <c r="B171" s="23"/>
      <c r="C171" s="684"/>
      <c r="D171" s="63"/>
      <c r="E171" s="64"/>
      <c r="F171" s="52"/>
    </row>
    <row r="172" spans="1:6" x14ac:dyDescent="0.25">
      <c r="A172" s="56"/>
      <c r="B172" s="23"/>
      <c r="C172" s="684"/>
      <c r="D172" s="63"/>
      <c r="E172" s="64"/>
      <c r="F172" s="52"/>
    </row>
    <row r="173" spans="1:6" x14ac:dyDescent="0.25">
      <c r="A173" s="56"/>
      <c r="B173" s="23"/>
      <c r="C173" s="684"/>
      <c r="D173" s="63"/>
      <c r="E173" s="64"/>
      <c r="F173" s="52"/>
    </row>
    <row r="174" spans="1:6" x14ac:dyDescent="0.25">
      <c r="A174" s="56"/>
      <c r="B174" s="23"/>
      <c r="C174" s="684"/>
      <c r="D174" s="63"/>
      <c r="E174" s="64"/>
      <c r="F174" s="52"/>
    </row>
    <row r="175" spans="1:6" x14ac:dyDescent="0.25">
      <c r="A175" s="56"/>
      <c r="B175" s="23"/>
      <c r="C175" s="684"/>
      <c r="D175" s="63"/>
      <c r="E175" s="64"/>
      <c r="F175" s="52"/>
    </row>
    <row r="176" spans="1:6" x14ac:dyDescent="0.25">
      <c r="A176" s="56"/>
      <c r="B176" s="23"/>
      <c r="C176" s="684"/>
      <c r="D176" s="63"/>
      <c r="E176" s="64"/>
      <c r="F176" s="52"/>
    </row>
    <row r="177" spans="1:6" x14ac:dyDescent="0.25">
      <c r="A177" s="56"/>
      <c r="B177" s="23"/>
      <c r="C177" s="684"/>
      <c r="D177" s="63"/>
      <c r="E177" s="64"/>
      <c r="F177" s="52"/>
    </row>
    <row r="178" spans="1:6" x14ac:dyDescent="0.25">
      <c r="A178" s="56"/>
      <c r="B178" s="23"/>
      <c r="C178" s="684"/>
      <c r="D178" s="63"/>
      <c r="E178" s="64"/>
      <c r="F178" s="52"/>
    </row>
    <row r="179" spans="1:6" x14ac:dyDescent="0.25">
      <c r="A179" s="56"/>
      <c r="B179" s="23"/>
      <c r="C179" s="684"/>
      <c r="D179" s="63"/>
      <c r="E179" s="64"/>
      <c r="F179" s="52"/>
    </row>
    <row r="180" spans="1:6" x14ac:dyDescent="0.25">
      <c r="A180" s="56"/>
      <c r="B180" s="23"/>
      <c r="C180" s="684"/>
      <c r="D180" s="63"/>
      <c r="E180" s="64"/>
      <c r="F180" s="52"/>
    </row>
    <row r="181" spans="1:6" x14ac:dyDescent="0.25">
      <c r="A181" s="56"/>
      <c r="B181" s="23"/>
      <c r="C181" s="684"/>
      <c r="D181" s="63"/>
      <c r="E181" s="64"/>
      <c r="F181" s="52"/>
    </row>
    <row r="182" spans="1:6" x14ac:dyDescent="0.25">
      <c r="A182" s="56"/>
      <c r="B182" s="23"/>
      <c r="C182" s="684"/>
      <c r="D182" s="63"/>
      <c r="E182" s="64"/>
      <c r="F182" s="52"/>
    </row>
    <row r="183" spans="1:6" x14ac:dyDescent="0.25">
      <c r="A183" s="56"/>
      <c r="B183" s="23"/>
      <c r="C183" s="684"/>
      <c r="D183" s="63"/>
      <c r="E183" s="64"/>
      <c r="F183" s="52"/>
    </row>
    <row r="184" spans="1:6" x14ac:dyDescent="0.25">
      <c r="A184" s="56"/>
      <c r="B184" s="23"/>
      <c r="C184" s="684"/>
      <c r="D184" s="63"/>
      <c r="E184" s="64"/>
      <c r="F184" s="52"/>
    </row>
    <row r="185" spans="1:6" x14ac:dyDescent="0.25">
      <c r="A185" s="56"/>
      <c r="B185" s="23"/>
      <c r="C185" s="684"/>
      <c r="D185" s="63"/>
      <c r="E185" s="64"/>
      <c r="F185" s="52"/>
    </row>
    <row r="186" spans="1:6" x14ac:dyDescent="0.25">
      <c r="A186" s="56"/>
      <c r="B186" s="23"/>
      <c r="C186" s="684"/>
      <c r="D186" s="63"/>
      <c r="E186" s="64"/>
      <c r="F186" s="52"/>
    </row>
    <row r="187" spans="1:6" x14ac:dyDescent="0.25">
      <c r="A187" s="56"/>
      <c r="B187" s="23"/>
      <c r="C187" s="684"/>
      <c r="D187" s="63"/>
      <c r="E187" s="64"/>
      <c r="F187" s="52"/>
    </row>
    <row r="188" spans="1:6" x14ac:dyDescent="0.25">
      <c r="A188" s="56"/>
      <c r="B188" s="23"/>
      <c r="C188" s="684"/>
      <c r="D188" s="63"/>
      <c r="E188" s="64"/>
      <c r="F188" s="52"/>
    </row>
    <row r="189" spans="1:6" x14ac:dyDescent="0.25">
      <c r="A189" s="56"/>
      <c r="B189" s="23"/>
      <c r="C189" s="684"/>
      <c r="D189" s="63"/>
      <c r="E189" s="64"/>
      <c r="F189" s="52"/>
    </row>
    <row r="190" spans="1:6" x14ac:dyDescent="0.25">
      <c r="A190" s="56"/>
      <c r="B190" s="23"/>
      <c r="C190" s="684"/>
      <c r="D190" s="63"/>
      <c r="E190" s="64"/>
      <c r="F190" s="52"/>
    </row>
    <row r="191" spans="1:6" x14ac:dyDescent="0.25">
      <c r="A191" s="56"/>
      <c r="B191" s="23"/>
      <c r="C191" s="684"/>
      <c r="D191" s="63"/>
      <c r="E191" s="64"/>
      <c r="F191" s="52"/>
    </row>
    <row r="192" spans="1:6" x14ac:dyDescent="0.25">
      <c r="A192" s="56"/>
      <c r="B192" s="23"/>
      <c r="C192" s="684"/>
      <c r="D192" s="63"/>
      <c r="E192" s="64"/>
      <c r="F192" s="52"/>
    </row>
    <row r="193" spans="1:6" x14ac:dyDescent="0.25">
      <c r="A193" s="56"/>
      <c r="B193" s="23"/>
      <c r="C193" s="684"/>
      <c r="D193" s="63"/>
      <c r="E193" s="64"/>
      <c r="F193" s="52"/>
    </row>
    <row r="194" spans="1:6" x14ac:dyDescent="0.25">
      <c r="A194" s="56"/>
      <c r="B194" s="23"/>
      <c r="C194" s="684"/>
      <c r="D194" s="63"/>
      <c r="E194" s="64"/>
      <c r="F194" s="52"/>
    </row>
    <row r="195" spans="1:6" x14ac:dyDescent="0.25">
      <c r="A195" s="56"/>
      <c r="B195" s="23"/>
      <c r="C195" s="684"/>
      <c r="D195" s="63"/>
      <c r="E195" s="64"/>
      <c r="F195" s="52"/>
    </row>
    <row r="196" spans="1:6" x14ac:dyDescent="0.25">
      <c r="A196" s="56"/>
      <c r="B196" s="23"/>
      <c r="C196" s="684"/>
      <c r="D196" s="63"/>
      <c r="E196" s="64"/>
      <c r="F196" s="52"/>
    </row>
    <row r="197" spans="1:6" x14ac:dyDescent="0.25">
      <c r="A197" s="56"/>
      <c r="B197" s="23"/>
      <c r="C197" s="684"/>
      <c r="D197" s="63"/>
      <c r="E197" s="64"/>
      <c r="F197" s="52"/>
    </row>
    <row r="198" spans="1:6" x14ac:dyDescent="0.25">
      <c r="A198" s="56"/>
      <c r="B198" s="23"/>
      <c r="C198" s="684"/>
      <c r="D198" s="63"/>
      <c r="E198" s="64"/>
      <c r="F198" s="52"/>
    </row>
    <row r="199" spans="1:6" x14ac:dyDescent="0.25">
      <c r="A199" s="56"/>
      <c r="B199" s="23"/>
      <c r="C199" s="684"/>
      <c r="D199" s="63"/>
      <c r="E199" s="64"/>
      <c r="F199" s="52"/>
    </row>
    <row r="200" spans="1:6" x14ac:dyDescent="0.25">
      <c r="A200" s="56"/>
      <c r="B200" s="23"/>
      <c r="C200" s="684"/>
      <c r="D200" s="63"/>
      <c r="E200" s="64"/>
      <c r="F200" s="52"/>
    </row>
    <row r="201" spans="1:6" x14ac:dyDescent="0.25">
      <c r="A201" s="56"/>
      <c r="B201" s="23"/>
      <c r="C201" s="684"/>
      <c r="D201" s="63"/>
      <c r="E201" s="64"/>
      <c r="F201" s="52"/>
    </row>
    <row r="202" spans="1:6" x14ac:dyDescent="0.25">
      <c r="A202" s="56"/>
      <c r="B202" s="23"/>
      <c r="C202" s="684"/>
      <c r="D202" s="63"/>
      <c r="E202" s="64"/>
      <c r="F202" s="52"/>
    </row>
    <row r="203" spans="1:6" x14ac:dyDescent="0.25">
      <c r="A203" s="56"/>
      <c r="B203" s="23"/>
      <c r="C203" s="684"/>
      <c r="D203" s="63"/>
      <c r="E203" s="64"/>
      <c r="F203" s="52"/>
    </row>
    <row r="204" spans="1:6" x14ac:dyDescent="0.25">
      <c r="A204" s="56"/>
      <c r="B204" s="23"/>
      <c r="C204" s="684"/>
      <c r="D204" s="63"/>
      <c r="E204" s="64"/>
      <c r="F204" s="52"/>
    </row>
    <row r="205" spans="1:6" x14ac:dyDescent="0.25">
      <c r="A205" s="56"/>
      <c r="B205" s="23"/>
      <c r="C205" s="684"/>
      <c r="D205" s="63"/>
      <c r="E205" s="64"/>
      <c r="F205" s="52"/>
    </row>
    <row r="206" spans="1:6" x14ac:dyDescent="0.25">
      <c r="A206" s="56"/>
      <c r="B206" s="23"/>
      <c r="C206" s="684"/>
      <c r="D206" s="63"/>
      <c r="E206" s="64"/>
      <c r="F206" s="52"/>
    </row>
    <row r="207" spans="1:6" x14ac:dyDescent="0.25">
      <c r="A207" s="56"/>
      <c r="B207" s="23"/>
      <c r="C207" s="684"/>
      <c r="D207" s="63"/>
      <c r="E207" s="64"/>
      <c r="F207" s="52"/>
    </row>
    <row r="208" spans="1:6" x14ac:dyDescent="0.25">
      <c r="A208" s="56"/>
      <c r="B208" s="23"/>
      <c r="C208" s="684"/>
      <c r="D208" s="63"/>
      <c r="E208" s="64"/>
      <c r="F208" s="52"/>
    </row>
    <row r="209" spans="1:6" x14ac:dyDescent="0.25">
      <c r="A209" s="56"/>
      <c r="B209" s="23"/>
      <c r="C209" s="684"/>
      <c r="D209" s="63"/>
      <c r="E209" s="64"/>
      <c r="F209" s="52"/>
    </row>
    <row r="210" spans="1:6" x14ac:dyDescent="0.25">
      <c r="A210" s="56"/>
      <c r="B210" s="23"/>
      <c r="C210" s="684"/>
      <c r="D210" s="63"/>
      <c r="E210" s="64"/>
      <c r="F210" s="52"/>
    </row>
    <row r="211" spans="1:6" x14ac:dyDescent="0.25">
      <c r="A211" s="56"/>
      <c r="B211" s="23"/>
      <c r="C211" s="684"/>
      <c r="D211" s="63"/>
      <c r="E211" s="64"/>
      <c r="F211" s="52"/>
    </row>
    <row r="212" spans="1:6" x14ac:dyDescent="0.25">
      <c r="A212" s="56"/>
      <c r="B212" s="23"/>
      <c r="C212" s="684"/>
      <c r="D212" s="63"/>
      <c r="E212" s="64"/>
      <c r="F212" s="52"/>
    </row>
    <row r="213" spans="1:6" x14ac:dyDescent="0.25">
      <c r="A213" s="56"/>
      <c r="B213" s="23"/>
      <c r="C213" s="684"/>
      <c r="D213" s="63"/>
      <c r="E213" s="64"/>
      <c r="F213" s="52"/>
    </row>
    <row r="214" spans="1:6" x14ac:dyDescent="0.25">
      <c r="A214" s="56"/>
      <c r="B214" s="23"/>
      <c r="C214" s="684"/>
      <c r="D214" s="63"/>
      <c r="E214" s="64"/>
      <c r="F214" s="52"/>
    </row>
    <row r="215" spans="1:6" x14ac:dyDescent="0.25">
      <c r="A215" s="56"/>
      <c r="B215" s="23"/>
      <c r="C215" s="684"/>
      <c r="D215" s="63"/>
      <c r="E215" s="64"/>
      <c r="F215" s="52"/>
    </row>
    <row r="216" spans="1:6" x14ac:dyDescent="0.25">
      <c r="A216" s="56"/>
      <c r="B216" s="23"/>
      <c r="C216" s="684"/>
      <c r="D216" s="63"/>
      <c r="E216" s="64"/>
      <c r="F216" s="52"/>
    </row>
    <row r="217" spans="1:6" x14ac:dyDescent="0.25">
      <c r="A217" s="56"/>
      <c r="B217" s="23"/>
      <c r="C217" s="684"/>
      <c r="D217" s="63"/>
      <c r="E217" s="64"/>
      <c r="F217" s="52"/>
    </row>
    <row r="218" spans="1:6" x14ac:dyDescent="0.25">
      <c r="A218" s="56"/>
      <c r="B218" s="23"/>
      <c r="C218" s="684"/>
      <c r="D218" s="63"/>
      <c r="E218" s="64"/>
      <c r="F218" s="52"/>
    </row>
    <row r="219" spans="1:6" x14ac:dyDescent="0.25">
      <c r="A219" s="56"/>
      <c r="B219" s="23"/>
      <c r="C219" s="684"/>
      <c r="D219" s="63"/>
      <c r="E219" s="64"/>
      <c r="F219" s="52"/>
    </row>
    <row r="220" spans="1:6" x14ac:dyDescent="0.25">
      <c r="A220" s="56"/>
      <c r="B220" s="23"/>
      <c r="C220" s="684"/>
      <c r="D220" s="63"/>
      <c r="E220" s="64"/>
      <c r="F220" s="52"/>
    </row>
    <row r="221" spans="1:6" x14ac:dyDescent="0.25">
      <c r="A221" s="56"/>
      <c r="B221" s="23"/>
      <c r="C221" s="684"/>
      <c r="D221" s="63"/>
      <c r="E221" s="64"/>
      <c r="F221" s="52"/>
    </row>
    <row r="222" spans="1:6" x14ac:dyDescent="0.25">
      <c r="A222" s="56"/>
      <c r="B222" s="23"/>
      <c r="C222" s="684"/>
      <c r="D222" s="63"/>
      <c r="E222" s="64"/>
      <c r="F222" s="52"/>
    </row>
    <row r="223" spans="1:6" x14ac:dyDescent="0.25">
      <c r="A223" s="56"/>
      <c r="B223" s="23"/>
      <c r="C223" s="684"/>
      <c r="D223" s="63"/>
      <c r="E223" s="64"/>
      <c r="F223" s="52"/>
    </row>
    <row r="224" spans="1:6" x14ac:dyDescent="0.25">
      <c r="A224" s="56"/>
      <c r="B224" s="23"/>
      <c r="C224" s="684"/>
      <c r="D224" s="63"/>
      <c r="E224" s="64"/>
      <c r="F224" s="52"/>
    </row>
    <row r="225" spans="1:6" x14ac:dyDescent="0.25">
      <c r="A225" s="56"/>
      <c r="B225" s="23"/>
      <c r="C225" s="684"/>
      <c r="D225" s="63"/>
      <c r="E225" s="64"/>
      <c r="F225" s="52"/>
    </row>
    <row r="226" spans="1:6" x14ac:dyDescent="0.25">
      <c r="A226" s="56"/>
      <c r="B226" s="23"/>
      <c r="C226" s="684"/>
      <c r="D226" s="63"/>
      <c r="E226" s="64"/>
      <c r="F226" s="52"/>
    </row>
    <row r="227" spans="1:6" x14ac:dyDescent="0.25">
      <c r="A227" s="56"/>
      <c r="B227" s="23"/>
      <c r="C227" s="684"/>
      <c r="D227" s="63"/>
      <c r="E227" s="64"/>
      <c r="F227" s="52"/>
    </row>
    <row r="228" spans="1:6" x14ac:dyDescent="0.25">
      <c r="A228" s="56"/>
      <c r="B228" s="23"/>
      <c r="C228" s="684"/>
      <c r="D228" s="63"/>
      <c r="E228" s="64"/>
      <c r="F228" s="52"/>
    </row>
    <row r="229" spans="1:6" x14ac:dyDescent="0.25">
      <c r="A229" s="56"/>
      <c r="B229" s="23"/>
      <c r="C229" s="684"/>
      <c r="D229" s="63"/>
      <c r="E229" s="64"/>
      <c r="F229" s="52"/>
    </row>
    <row r="230" spans="1:6" x14ac:dyDescent="0.25">
      <c r="A230" s="56"/>
      <c r="B230" s="23"/>
      <c r="C230" s="684"/>
      <c r="D230" s="63"/>
      <c r="E230" s="64"/>
      <c r="F230" s="52"/>
    </row>
    <row r="231" spans="1:6" x14ac:dyDescent="0.25">
      <c r="A231" s="56"/>
      <c r="B231" s="65"/>
      <c r="C231" s="684"/>
      <c r="D231" s="63"/>
      <c r="E231" s="64"/>
      <c r="F231" s="52"/>
    </row>
    <row r="232" spans="1:6" x14ac:dyDescent="0.25">
      <c r="A232" s="56"/>
      <c r="B232" s="65"/>
      <c r="C232" s="684"/>
      <c r="D232" s="63"/>
      <c r="E232" s="64"/>
      <c r="F232" s="52"/>
    </row>
    <row r="233" spans="1:6" x14ac:dyDescent="0.25">
      <c r="A233" s="56"/>
      <c r="B233" s="65"/>
      <c r="C233" s="684"/>
      <c r="D233" s="63"/>
      <c r="E233" s="64"/>
      <c r="F233" s="52"/>
    </row>
    <row r="234" spans="1:6" x14ac:dyDescent="0.25">
      <c r="A234" s="56"/>
      <c r="B234" s="65"/>
      <c r="C234" s="684"/>
      <c r="D234" s="63"/>
      <c r="E234" s="64"/>
      <c r="F234" s="52"/>
    </row>
    <row r="235" spans="1:6" x14ac:dyDescent="0.25">
      <c r="A235" s="56"/>
      <c r="B235" s="65"/>
      <c r="C235" s="684"/>
      <c r="D235" s="63"/>
      <c r="E235" s="64"/>
      <c r="F235" s="52"/>
    </row>
    <row r="236" spans="1:6" x14ac:dyDescent="0.25">
      <c r="A236" s="56"/>
      <c r="B236" s="65"/>
      <c r="C236" s="684"/>
      <c r="D236" s="63"/>
      <c r="E236" s="64"/>
      <c r="F236" s="52"/>
    </row>
    <row r="237" spans="1:6" x14ac:dyDescent="0.25">
      <c r="A237" s="56"/>
      <c r="B237" s="65"/>
      <c r="C237" s="684"/>
      <c r="D237" s="63"/>
      <c r="E237" s="64"/>
      <c r="F237" s="52"/>
    </row>
    <row r="238" spans="1:6" x14ac:dyDescent="0.25">
      <c r="A238" s="56"/>
      <c r="B238" s="65"/>
      <c r="C238" s="684"/>
      <c r="D238" s="63"/>
      <c r="E238" s="64"/>
      <c r="F238" s="52"/>
    </row>
    <row r="239" spans="1:6" x14ac:dyDescent="0.25">
      <c r="A239" s="56"/>
      <c r="B239" s="65"/>
      <c r="C239" s="684"/>
      <c r="D239" s="63"/>
      <c r="E239" s="64"/>
      <c r="F239" s="52"/>
    </row>
    <row r="240" spans="1:6" x14ac:dyDescent="0.25">
      <c r="A240" s="56"/>
      <c r="B240" s="65"/>
      <c r="C240" s="684"/>
      <c r="D240" s="63"/>
      <c r="E240" s="64"/>
      <c r="F240" s="52"/>
    </row>
    <row r="241" spans="1:6" x14ac:dyDescent="0.25">
      <c r="A241" s="56"/>
      <c r="B241" s="65"/>
      <c r="C241" s="684"/>
      <c r="D241" s="63"/>
      <c r="E241" s="64"/>
      <c r="F241" s="52"/>
    </row>
    <row r="242" spans="1:6" x14ac:dyDescent="0.25">
      <c r="A242" s="56"/>
      <c r="B242" s="65"/>
      <c r="C242" s="684"/>
      <c r="D242" s="63"/>
      <c r="E242" s="64"/>
      <c r="F242" s="52"/>
    </row>
    <row r="243" spans="1:6" x14ac:dyDescent="0.25">
      <c r="A243" s="56"/>
      <c r="B243" s="65"/>
      <c r="C243" s="684"/>
      <c r="D243" s="63"/>
      <c r="E243" s="64"/>
      <c r="F243" s="52"/>
    </row>
    <row r="244" spans="1:6" x14ac:dyDescent="0.25">
      <c r="A244" s="56"/>
      <c r="B244" s="65"/>
      <c r="C244" s="684"/>
      <c r="D244" s="63"/>
      <c r="E244" s="64"/>
      <c r="F244" s="52"/>
    </row>
    <row r="245" spans="1:6" x14ac:dyDescent="0.25">
      <c r="A245" s="56"/>
      <c r="B245" s="65"/>
      <c r="C245" s="684"/>
      <c r="D245" s="63"/>
      <c r="E245" s="64"/>
      <c r="F245" s="52"/>
    </row>
    <row r="246" spans="1:6" x14ac:dyDescent="0.25">
      <c r="A246" s="56"/>
      <c r="B246" s="65"/>
      <c r="C246" s="684"/>
      <c r="D246" s="63"/>
      <c r="E246" s="64"/>
      <c r="F246" s="52"/>
    </row>
    <row r="247" spans="1:6" x14ac:dyDescent="0.25">
      <c r="A247" s="56"/>
      <c r="B247" s="65"/>
      <c r="C247" s="684"/>
      <c r="D247" s="63"/>
      <c r="E247" s="64"/>
      <c r="F247" s="52"/>
    </row>
    <row r="248" spans="1:6" x14ac:dyDescent="0.25">
      <c r="A248" s="56"/>
      <c r="B248" s="65"/>
      <c r="C248" s="684"/>
      <c r="D248" s="63"/>
      <c r="E248" s="64"/>
      <c r="F248" s="52"/>
    </row>
    <row r="249" spans="1:6" x14ac:dyDescent="0.25">
      <c r="A249" s="56"/>
      <c r="B249" s="65"/>
      <c r="C249" s="684"/>
      <c r="D249" s="63"/>
      <c r="E249" s="64"/>
      <c r="F249" s="52"/>
    </row>
    <row r="250" spans="1:6" x14ac:dyDescent="0.25">
      <c r="A250" s="56"/>
      <c r="B250" s="65"/>
      <c r="C250" s="684"/>
      <c r="D250" s="63"/>
      <c r="E250" s="64"/>
      <c r="F250" s="52"/>
    </row>
    <row r="251" spans="1:6" x14ac:dyDescent="0.25">
      <c r="A251" s="56"/>
      <c r="B251" s="65"/>
      <c r="C251" s="684"/>
      <c r="D251" s="63"/>
      <c r="E251" s="64"/>
      <c r="F251" s="52"/>
    </row>
    <row r="252" spans="1:6" x14ac:dyDescent="0.25">
      <c r="A252" s="56"/>
      <c r="B252" s="65"/>
      <c r="C252" s="684"/>
      <c r="D252" s="63"/>
      <c r="E252" s="64"/>
      <c r="F252" s="52"/>
    </row>
    <row r="253" spans="1:6" x14ac:dyDescent="0.25">
      <c r="A253" s="56"/>
      <c r="B253" s="65"/>
      <c r="C253" s="684"/>
      <c r="D253" s="63"/>
      <c r="E253" s="64"/>
      <c r="F253" s="52"/>
    </row>
    <row r="254" spans="1:6" x14ac:dyDescent="0.25">
      <c r="A254" s="56"/>
      <c r="B254" s="65"/>
      <c r="C254" s="684"/>
      <c r="D254" s="63"/>
      <c r="E254" s="64"/>
      <c r="F254" s="52"/>
    </row>
    <row r="255" spans="1:6" x14ac:dyDescent="0.25">
      <c r="A255" s="56"/>
      <c r="B255" s="65"/>
      <c r="C255" s="684"/>
      <c r="D255" s="63"/>
      <c r="E255" s="64"/>
      <c r="F255" s="52"/>
    </row>
    <row r="256" spans="1:6" x14ac:dyDescent="0.25">
      <c r="A256" s="56"/>
      <c r="B256" s="65"/>
      <c r="C256" s="684"/>
      <c r="D256" s="63"/>
      <c r="E256" s="64"/>
      <c r="F256" s="52"/>
    </row>
    <row r="257" spans="1:6" x14ac:dyDescent="0.25">
      <c r="A257" s="56"/>
      <c r="B257" s="65"/>
      <c r="C257" s="684"/>
      <c r="D257" s="63"/>
      <c r="E257" s="64"/>
      <c r="F257" s="52"/>
    </row>
    <row r="258" spans="1:6" x14ac:dyDescent="0.25">
      <c r="A258" s="56"/>
      <c r="B258" s="65"/>
      <c r="C258" s="684"/>
      <c r="D258" s="63"/>
      <c r="E258" s="64"/>
      <c r="F258" s="52"/>
    </row>
    <row r="259" spans="1:6" x14ac:dyDescent="0.25">
      <c r="A259" s="56"/>
      <c r="B259" s="65"/>
      <c r="C259" s="684"/>
      <c r="D259" s="63"/>
      <c r="E259" s="64"/>
      <c r="F259" s="52"/>
    </row>
    <row r="260" spans="1:6" x14ac:dyDescent="0.25">
      <c r="A260" s="56"/>
      <c r="B260" s="65"/>
      <c r="C260" s="684"/>
      <c r="D260" s="63"/>
      <c r="E260" s="64"/>
      <c r="F260" s="52"/>
    </row>
    <row r="261" spans="1:6" x14ac:dyDescent="0.25">
      <c r="A261" s="56"/>
      <c r="B261" s="65"/>
      <c r="C261" s="684"/>
      <c r="D261" s="63"/>
      <c r="E261" s="64"/>
      <c r="F261" s="52"/>
    </row>
    <row r="262" spans="1:6" x14ac:dyDescent="0.25">
      <c r="A262" s="56"/>
      <c r="B262" s="65"/>
      <c r="C262" s="684"/>
      <c r="D262" s="63"/>
      <c r="E262" s="64"/>
      <c r="F262" s="52"/>
    </row>
    <row r="263" spans="1:6" x14ac:dyDescent="0.25">
      <c r="A263" s="56"/>
      <c r="B263" s="65"/>
      <c r="C263" s="684"/>
      <c r="D263" s="63"/>
      <c r="E263" s="64"/>
      <c r="F263" s="52"/>
    </row>
    <row r="264" spans="1:6" x14ac:dyDescent="0.25">
      <c r="A264" s="56"/>
      <c r="B264" s="65"/>
      <c r="C264" s="684"/>
      <c r="D264" s="63"/>
      <c r="E264" s="64"/>
      <c r="F264" s="52"/>
    </row>
    <row r="265" spans="1:6" x14ac:dyDescent="0.25">
      <c r="A265" s="56"/>
      <c r="B265" s="65"/>
      <c r="C265" s="684"/>
      <c r="D265" s="63"/>
      <c r="E265" s="64"/>
      <c r="F265" s="52"/>
    </row>
    <row r="266" spans="1:6" x14ac:dyDescent="0.25">
      <c r="A266" s="56"/>
      <c r="B266" s="65"/>
      <c r="C266" s="684"/>
      <c r="D266" s="63"/>
      <c r="E266" s="64"/>
      <c r="F266" s="52"/>
    </row>
    <row r="267" spans="1:6" x14ac:dyDescent="0.25">
      <c r="A267" s="56"/>
      <c r="B267" s="65"/>
      <c r="C267" s="684"/>
      <c r="D267" s="63"/>
      <c r="E267" s="64"/>
      <c r="F267" s="52"/>
    </row>
    <row r="268" spans="1:6" x14ac:dyDescent="0.25">
      <c r="A268" s="56"/>
      <c r="B268" s="65"/>
      <c r="C268" s="684"/>
      <c r="D268" s="63"/>
      <c r="E268" s="64"/>
      <c r="F268" s="52"/>
    </row>
    <row r="269" spans="1:6" x14ac:dyDescent="0.25">
      <c r="A269" s="56"/>
      <c r="B269" s="65"/>
      <c r="C269" s="684"/>
      <c r="D269" s="63"/>
      <c r="E269" s="64"/>
      <c r="F269" s="52"/>
    </row>
    <row r="270" spans="1:6" x14ac:dyDescent="0.25">
      <c r="A270" s="56"/>
      <c r="B270" s="65"/>
      <c r="C270" s="684"/>
      <c r="D270" s="63"/>
      <c r="E270" s="64"/>
      <c r="F270" s="52"/>
    </row>
    <row r="271" spans="1:6" x14ac:dyDescent="0.25">
      <c r="A271" s="56"/>
      <c r="B271" s="65"/>
      <c r="C271" s="684"/>
      <c r="D271" s="63"/>
      <c r="E271" s="64"/>
      <c r="F271" s="52"/>
    </row>
    <row r="272" spans="1:6" x14ac:dyDescent="0.25">
      <c r="A272" s="56"/>
      <c r="B272" s="65"/>
      <c r="C272" s="684"/>
      <c r="D272" s="63"/>
      <c r="E272" s="64"/>
      <c r="F272" s="52"/>
    </row>
    <row r="273" spans="1:6" x14ac:dyDescent="0.25">
      <c r="A273" s="56"/>
      <c r="B273" s="65"/>
      <c r="C273" s="684"/>
      <c r="D273" s="63"/>
      <c r="E273" s="64"/>
      <c r="F273" s="52"/>
    </row>
    <row r="274" spans="1:6" x14ac:dyDescent="0.25">
      <c r="A274" s="56"/>
      <c r="B274" s="65"/>
      <c r="C274" s="684"/>
      <c r="D274" s="63"/>
      <c r="E274" s="64"/>
      <c r="F274" s="52"/>
    </row>
    <row r="275" spans="1:6" x14ac:dyDescent="0.25">
      <c r="A275" s="56"/>
      <c r="B275" s="65"/>
      <c r="C275" s="684"/>
      <c r="D275" s="63"/>
      <c r="E275" s="64"/>
      <c r="F275" s="52"/>
    </row>
    <row r="276" spans="1:6" x14ac:dyDescent="0.25">
      <c r="A276" s="56"/>
      <c r="B276" s="65"/>
      <c r="C276" s="684"/>
      <c r="D276" s="63"/>
      <c r="E276" s="64"/>
      <c r="F276" s="52"/>
    </row>
    <row r="277" spans="1:6" x14ac:dyDescent="0.25">
      <c r="A277" s="56"/>
      <c r="B277" s="65"/>
      <c r="C277" s="684"/>
      <c r="D277" s="63"/>
      <c r="E277" s="64"/>
      <c r="F277" s="52"/>
    </row>
    <row r="278" spans="1:6" x14ac:dyDescent="0.25">
      <c r="A278" s="56"/>
      <c r="B278" s="65"/>
      <c r="C278" s="684"/>
      <c r="D278" s="63"/>
      <c r="E278" s="64"/>
      <c r="F278" s="52"/>
    </row>
    <row r="279" spans="1:6" x14ac:dyDescent="0.25">
      <c r="A279" s="56"/>
      <c r="B279" s="65"/>
      <c r="C279" s="684"/>
      <c r="D279" s="63"/>
      <c r="E279" s="64"/>
      <c r="F279" s="52"/>
    </row>
    <row r="280" spans="1:6" x14ac:dyDescent="0.25">
      <c r="A280" s="56"/>
      <c r="B280" s="65"/>
      <c r="C280" s="684"/>
      <c r="D280" s="63"/>
      <c r="E280" s="64"/>
      <c r="F280" s="52"/>
    </row>
    <row r="281" spans="1:6" x14ac:dyDescent="0.25">
      <c r="A281" s="56"/>
      <c r="B281" s="65"/>
      <c r="C281" s="684"/>
      <c r="D281" s="63"/>
      <c r="E281" s="64"/>
      <c r="F281" s="52"/>
    </row>
    <row r="282" spans="1:6" x14ac:dyDescent="0.25">
      <c r="A282" s="56"/>
      <c r="B282" s="65"/>
      <c r="C282" s="684"/>
      <c r="D282" s="63"/>
      <c r="E282" s="64"/>
      <c r="F282" s="52"/>
    </row>
    <row r="283" spans="1:6" x14ac:dyDescent="0.25">
      <c r="A283" s="56"/>
      <c r="B283" s="65"/>
      <c r="C283" s="684"/>
      <c r="D283" s="63"/>
      <c r="E283" s="64"/>
      <c r="F283" s="52"/>
    </row>
    <row r="284" spans="1:6" x14ac:dyDescent="0.25">
      <c r="A284" s="56"/>
      <c r="B284" s="65"/>
      <c r="C284" s="684"/>
      <c r="D284" s="63"/>
      <c r="E284" s="64"/>
      <c r="F284" s="52"/>
    </row>
    <row r="285" spans="1:6" x14ac:dyDescent="0.25">
      <c r="A285" s="56"/>
      <c r="B285" s="65"/>
      <c r="C285" s="684"/>
      <c r="D285" s="63"/>
      <c r="E285" s="64"/>
      <c r="F285" s="52"/>
    </row>
    <row r="286" spans="1:6" x14ac:dyDescent="0.25">
      <c r="A286" s="56"/>
      <c r="B286" s="65"/>
      <c r="C286" s="684"/>
      <c r="D286" s="63"/>
      <c r="E286" s="64"/>
      <c r="F286" s="52"/>
    </row>
    <row r="287" spans="1:6" x14ac:dyDescent="0.25">
      <c r="A287" s="56"/>
      <c r="B287" s="65"/>
      <c r="C287" s="684"/>
      <c r="D287" s="63"/>
      <c r="E287" s="64"/>
      <c r="F287" s="52"/>
    </row>
    <row r="288" spans="1:6" x14ac:dyDescent="0.25">
      <c r="A288" s="56"/>
      <c r="B288" s="65"/>
      <c r="C288" s="684"/>
      <c r="D288" s="63"/>
      <c r="E288" s="64"/>
      <c r="F288" s="52"/>
    </row>
    <row r="289" spans="1:6" x14ac:dyDescent="0.25">
      <c r="A289" s="56"/>
      <c r="B289" s="65"/>
      <c r="C289" s="684"/>
      <c r="D289" s="63"/>
      <c r="E289" s="64"/>
      <c r="F289" s="52"/>
    </row>
    <row r="290" spans="1:6" x14ac:dyDescent="0.25">
      <c r="A290" s="56"/>
      <c r="B290" s="65"/>
      <c r="C290" s="684"/>
      <c r="D290" s="63"/>
      <c r="E290" s="64"/>
      <c r="F290" s="52"/>
    </row>
    <row r="291" spans="1:6" x14ac:dyDescent="0.25">
      <c r="A291" s="56"/>
      <c r="B291" s="65"/>
      <c r="C291" s="684"/>
      <c r="D291" s="63"/>
      <c r="E291" s="64"/>
      <c r="F291" s="52"/>
    </row>
    <row r="292" spans="1:6" x14ac:dyDescent="0.25">
      <c r="A292" s="56"/>
      <c r="B292" s="65"/>
      <c r="C292" s="684"/>
      <c r="D292" s="63"/>
      <c r="E292" s="64"/>
      <c r="F292" s="52"/>
    </row>
    <row r="293" spans="1:6" x14ac:dyDescent="0.25">
      <c r="A293" s="56"/>
      <c r="B293" s="65"/>
      <c r="C293" s="684"/>
      <c r="D293" s="63"/>
      <c r="E293" s="64"/>
      <c r="F293" s="52"/>
    </row>
    <row r="294" spans="1:6" x14ac:dyDescent="0.25">
      <c r="A294" s="56"/>
      <c r="B294" s="65"/>
      <c r="C294" s="684"/>
      <c r="D294" s="63"/>
      <c r="E294" s="64"/>
      <c r="F294" s="52"/>
    </row>
    <row r="295" spans="1:6" x14ac:dyDescent="0.25">
      <c r="A295" s="56"/>
      <c r="B295" s="65"/>
      <c r="C295" s="684"/>
      <c r="D295" s="63"/>
      <c r="E295" s="64"/>
      <c r="F295" s="52"/>
    </row>
    <row r="296" spans="1:6" x14ac:dyDescent="0.25">
      <c r="A296" s="56"/>
      <c r="B296" s="65"/>
      <c r="C296" s="684"/>
      <c r="D296" s="63"/>
      <c r="E296" s="64"/>
      <c r="F296" s="52"/>
    </row>
    <row r="297" spans="1:6" x14ac:dyDescent="0.25">
      <c r="A297" s="56"/>
      <c r="B297" s="65"/>
      <c r="C297" s="684"/>
      <c r="D297" s="63"/>
      <c r="E297" s="64"/>
      <c r="F297" s="52"/>
    </row>
    <row r="298" spans="1:6" x14ac:dyDescent="0.25">
      <c r="A298" s="56"/>
      <c r="B298" s="65"/>
      <c r="C298" s="684"/>
      <c r="D298" s="63"/>
      <c r="E298" s="64"/>
      <c r="F298" s="52"/>
    </row>
    <row r="299" spans="1:6" x14ac:dyDescent="0.25">
      <c r="A299" s="56"/>
      <c r="B299" s="65"/>
      <c r="C299" s="684"/>
      <c r="D299" s="63"/>
      <c r="E299" s="64"/>
      <c r="F299" s="52"/>
    </row>
    <row r="300" spans="1:6" x14ac:dyDescent="0.25">
      <c r="A300" s="56"/>
      <c r="B300" s="65"/>
      <c r="C300" s="684"/>
      <c r="D300" s="63"/>
      <c r="E300" s="64"/>
      <c r="F300" s="52"/>
    </row>
    <row r="301" spans="1:6" x14ac:dyDescent="0.25">
      <c r="A301" s="56"/>
      <c r="B301" s="65"/>
      <c r="C301" s="684"/>
      <c r="D301" s="63"/>
      <c r="E301" s="64"/>
      <c r="F301" s="52"/>
    </row>
    <row r="302" spans="1:6" x14ac:dyDescent="0.25">
      <c r="A302" s="56"/>
      <c r="B302" s="65"/>
      <c r="C302" s="684"/>
      <c r="D302" s="63"/>
      <c r="E302" s="64"/>
      <c r="F302" s="52"/>
    </row>
    <row r="303" spans="1:6" x14ac:dyDescent="0.25">
      <c r="A303" s="56"/>
      <c r="B303" s="65"/>
      <c r="C303" s="684"/>
      <c r="D303" s="63"/>
      <c r="E303" s="64"/>
      <c r="F303" s="52"/>
    </row>
    <row r="304" spans="1:6" x14ac:dyDescent="0.25">
      <c r="A304" s="56"/>
      <c r="B304" s="65"/>
      <c r="C304" s="684"/>
      <c r="D304" s="63"/>
      <c r="E304" s="64"/>
      <c r="F304" s="52"/>
    </row>
    <row r="305" spans="1:6" x14ac:dyDescent="0.25">
      <c r="A305" s="56"/>
      <c r="B305" s="65"/>
      <c r="C305" s="684"/>
      <c r="D305" s="63"/>
      <c r="E305" s="64"/>
      <c r="F305" s="52"/>
    </row>
    <row r="306" spans="1:6" x14ac:dyDescent="0.25">
      <c r="A306" s="56"/>
      <c r="B306" s="65"/>
      <c r="C306" s="684"/>
      <c r="D306" s="63"/>
      <c r="E306" s="64"/>
      <c r="F306" s="52"/>
    </row>
    <row r="307" spans="1:6" x14ac:dyDescent="0.25">
      <c r="A307" s="56"/>
      <c r="B307" s="65"/>
      <c r="C307" s="684"/>
      <c r="D307" s="63"/>
      <c r="E307" s="64"/>
      <c r="F307" s="52"/>
    </row>
    <row r="308" spans="1:6" x14ac:dyDescent="0.25">
      <c r="A308" s="56"/>
      <c r="B308" s="65"/>
      <c r="C308" s="684"/>
      <c r="D308" s="63"/>
      <c r="E308" s="64"/>
      <c r="F308" s="52"/>
    </row>
    <row r="309" spans="1:6" x14ac:dyDescent="0.25">
      <c r="A309" s="56"/>
      <c r="B309" s="65"/>
      <c r="C309" s="684"/>
      <c r="D309" s="63"/>
      <c r="E309" s="64"/>
      <c r="F309" s="52"/>
    </row>
    <row r="310" spans="1:6" x14ac:dyDescent="0.25">
      <c r="A310" s="56"/>
      <c r="B310" s="65"/>
      <c r="C310" s="684"/>
      <c r="D310" s="63"/>
      <c r="E310" s="64"/>
      <c r="F310" s="52"/>
    </row>
    <row r="311" spans="1:6" x14ac:dyDescent="0.25">
      <c r="A311" s="56"/>
      <c r="B311" s="65"/>
      <c r="C311" s="684"/>
      <c r="D311" s="63"/>
      <c r="E311" s="64"/>
      <c r="F311" s="52"/>
    </row>
    <row r="312" spans="1:6" x14ac:dyDescent="0.25">
      <c r="A312" s="56"/>
      <c r="B312" s="65"/>
      <c r="C312" s="684"/>
      <c r="D312" s="63"/>
      <c r="E312" s="64"/>
      <c r="F312" s="52"/>
    </row>
    <row r="313" spans="1:6" x14ac:dyDescent="0.25">
      <c r="A313" s="56"/>
      <c r="B313" s="65"/>
      <c r="C313" s="684"/>
      <c r="D313" s="63"/>
      <c r="E313" s="64"/>
      <c r="F313" s="52"/>
    </row>
    <row r="314" spans="1:6" x14ac:dyDescent="0.25">
      <c r="A314" s="56"/>
      <c r="B314" s="65"/>
      <c r="C314" s="684"/>
      <c r="D314" s="63"/>
      <c r="E314" s="64"/>
      <c r="F314" s="52"/>
    </row>
    <row r="315" spans="1:6" x14ac:dyDescent="0.25">
      <c r="A315" s="56"/>
      <c r="B315" s="65"/>
      <c r="C315" s="684"/>
      <c r="D315" s="63"/>
      <c r="E315" s="64"/>
      <c r="F315" s="52"/>
    </row>
    <row r="316" spans="1:6" x14ac:dyDescent="0.25">
      <c r="A316" s="56"/>
      <c r="B316" s="65"/>
      <c r="C316" s="684"/>
      <c r="D316" s="63"/>
      <c r="E316" s="64"/>
      <c r="F316" s="52"/>
    </row>
    <row r="317" spans="1:6" x14ac:dyDescent="0.25">
      <c r="A317" s="56"/>
      <c r="B317" s="65"/>
      <c r="C317" s="684"/>
      <c r="D317" s="63"/>
      <c r="E317" s="64"/>
      <c r="F317" s="52"/>
    </row>
    <row r="318" spans="1:6" x14ac:dyDescent="0.25">
      <c r="A318" s="56"/>
      <c r="B318" s="65"/>
      <c r="C318" s="684"/>
      <c r="D318" s="63"/>
      <c r="E318" s="64"/>
      <c r="F318" s="52"/>
    </row>
    <row r="319" spans="1:6" x14ac:dyDescent="0.25">
      <c r="A319" s="66"/>
      <c r="B319" s="65"/>
      <c r="C319" s="684"/>
      <c r="D319" s="63"/>
      <c r="E319" s="64"/>
      <c r="F319" s="52"/>
    </row>
    <row r="320" spans="1:6" x14ac:dyDescent="0.25">
      <c r="A320" s="66"/>
      <c r="B320" s="65"/>
      <c r="C320" s="684"/>
      <c r="D320" s="63"/>
      <c r="E320" s="64"/>
      <c r="F320" s="52"/>
    </row>
    <row r="321" spans="1:6" x14ac:dyDescent="0.25">
      <c r="A321" s="66"/>
      <c r="B321" s="65"/>
      <c r="C321" s="684"/>
      <c r="D321" s="63"/>
      <c r="E321" s="64"/>
      <c r="F321" s="52"/>
    </row>
    <row r="322" spans="1:6" x14ac:dyDescent="0.25">
      <c r="A322" s="66"/>
      <c r="B322" s="65"/>
      <c r="C322" s="684"/>
      <c r="D322" s="63"/>
      <c r="E322" s="64"/>
      <c r="F322" s="52"/>
    </row>
    <row r="323" spans="1:6" x14ac:dyDescent="0.25">
      <c r="A323" s="66"/>
      <c r="B323" s="65"/>
      <c r="C323" s="684"/>
      <c r="D323" s="63"/>
      <c r="E323" s="64"/>
      <c r="F323" s="52"/>
    </row>
    <row r="324" spans="1:6" x14ac:dyDescent="0.25">
      <c r="A324" s="66"/>
      <c r="B324" s="65"/>
      <c r="C324" s="684"/>
      <c r="D324" s="63"/>
      <c r="E324" s="64"/>
      <c r="F324" s="52"/>
    </row>
    <row r="325" spans="1:6" x14ac:dyDescent="0.25">
      <c r="A325" s="66"/>
      <c r="B325" s="65"/>
      <c r="C325" s="684"/>
      <c r="D325" s="63"/>
      <c r="E325" s="64"/>
      <c r="F325" s="52"/>
    </row>
    <row r="326" spans="1:6" x14ac:dyDescent="0.25">
      <c r="A326" s="66"/>
      <c r="B326" s="65"/>
      <c r="C326" s="684"/>
      <c r="D326" s="63"/>
      <c r="E326" s="64"/>
      <c r="F326" s="52"/>
    </row>
    <row r="327" spans="1:6" x14ac:dyDescent="0.25">
      <c r="A327" s="66"/>
      <c r="B327" s="65"/>
      <c r="C327" s="684"/>
      <c r="D327" s="63"/>
      <c r="E327" s="64"/>
      <c r="F327" s="52"/>
    </row>
    <row r="328" spans="1:6" x14ac:dyDescent="0.25">
      <c r="A328" s="66"/>
      <c r="B328" s="65"/>
      <c r="C328" s="684"/>
      <c r="D328" s="63"/>
      <c r="E328" s="64"/>
      <c r="F328" s="52"/>
    </row>
    <row r="329" spans="1:6" x14ac:dyDescent="0.25">
      <c r="A329" s="66"/>
      <c r="B329" s="65"/>
      <c r="C329" s="684"/>
      <c r="D329" s="63"/>
      <c r="E329" s="64"/>
      <c r="F329" s="52"/>
    </row>
    <row r="330" spans="1:6" x14ac:dyDescent="0.25">
      <c r="A330" s="66"/>
      <c r="B330" s="65"/>
      <c r="C330" s="684"/>
      <c r="D330" s="63"/>
      <c r="E330" s="64"/>
      <c r="F330" s="52"/>
    </row>
    <row r="331" spans="1:6" x14ac:dyDescent="0.25">
      <c r="A331" s="66"/>
      <c r="B331" s="65"/>
      <c r="C331" s="684"/>
      <c r="D331" s="63"/>
      <c r="E331" s="64"/>
      <c r="F331" s="52"/>
    </row>
    <row r="332" spans="1:6" x14ac:dyDescent="0.25">
      <c r="A332" s="66"/>
      <c r="B332" s="65"/>
      <c r="C332" s="684"/>
      <c r="D332" s="63"/>
      <c r="E332" s="64"/>
      <c r="F332" s="52"/>
    </row>
    <row r="333" spans="1:6" x14ac:dyDescent="0.25">
      <c r="A333" s="66"/>
      <c r="B333" s="65"/>
      <c r="C333" s="684"/>
      <c r="D333" s="63"/>
      <c r="E333" s="64"/>
      <c r="F333" s="52"/>
    </row>
    <row r="334" spans="1:6" x14ac:dyDescent="0.25">
      <c r="A334" s="66"/>
      <c r="B334" s="65"/>
      <c r="C334" s="684"/>
      <c r="D334" s="63"/>
      <c r="E334" s="64"/>
      <c r="F334" s="52"/>
    </row>
    <row r="335" spans="1:6" x14ac:dyDescent="0.25">
      <c r="A335" s="66"/>
      <c r="B335" s="65"/>
      <c r="C335" s="684"/>
      <c r="D335" s="63"/>
      <c r="E335" s="64"/>
      <c r="F335" s="52"/>
    </row>
    <row r="336" spans="1:6" x14ac:dyDescent="0.25">
      <c r="A336" s="66"/>
      <c r="B336" s="65"/>
      <c r="C336" s="684"/>
      <c r="D336" s="63"/>
      <c r="E336" s="64"/>
      <c r="F336" s="52"/>
    </row>
    <row r="337" spans="1:6" x14ac:dyDescent="0.25">
      <c r="A337" s="66"/>
      <c r="B337" s="65"/>
      <c r="C337" s="684"/>
      <c r="D337" s="63"/>
      <c r="E337" s="64"/>
      <c r="F337" s="52"/>
    </row>
    <row r="338" spans="1:6" x14ac:dyDescent="0.25">
      <c r="A338" s="66"/>
      <c r="B338" s="65"/>
      <c r="C338" s="684"/>
      <c r="D338" s="63"/>
      <c r="E338" s="64"/>
      <c r="F338" s="52"/>
    </row>
    <row r="339" spans="1:6" x14ac:dyDescent="0.25">
      <c r="A339" s="66"/>
      <c r="B339" s="65"/>
      <c r="C339" s="684"/>
      <c r="D339" s="63"/>
      <c r="E339" s="64"/>
      <c r="F339" s="52"/>
    </row>
    <row r="340" spans="1:6" x14ac:dyDescent="0.25">
      <c r="A340" s="66"/>
      <c r="B340" s="65"/>
      <c r="C340" s="684"/>
      <c r="D340" s="63"/>
      <c r="E340" s="64"/>
      <c r="F340" s="52"/>
    </row>
    <row r="341" spans="1:6" x14ac:dyDescent="0.25">
      <c r="A341" s="66"/>
      <c r="B341" s="65"/>
      <c r="C341" s="684"/>
      <c r="D341" s="63"/>
      <c r="E341" s="64"/>
      <c r="F341" s="52"/>
    </row>
    <row r="342" spans="1:6" x14ac:dyDescent="0.25">
      <c r="A342" s="66"/>
      <c r="B342" s="65"/>
      <c r="C342" s="684"/>
      <c r="D342" s="63"/>
      <c r="E342" s="64"/>
      <c r="F342" s="52"/>
    </row>
    <row r="343" spans="1:6" x14ac:dyDescent="0.25">
      <c r="A343" s="66"/>
      <c r="B343" s="65"/>
      <c r="C343" s="684"/>
      <c r="D343" s="63"/>
      <c r="E343" s="64"/>
      <c r="F343" s="52"/>
    </row>
    <row r="344" spans="1:6" x14ac:dyDescent="0.25">
      <c r="A344" s="66"/>
      <c r="B344" s="65"/>
      <c r="C344" s="684"/>
      <c r="D344" s="63"/>
      <c r="E344" s="64"/>
      <c r="F344" s="52"/>
    </row>
    <row r="345" spans="1:6" x14ac:dyDescent="0.25">
      <c r="A345" s="66"/>
      <c r="B345" s="65"/>
      <c r="C345" s="684"/>
      <c r="D345" s="63"/>
      <c r="E345" s="64"/>
      <c r="F345" s="52"/>
    </row>
    <row r="346" spans="1:6" x14ac:dyDescent="0.25">
      <c r="A346" s="66"/>
      <c r="B346" s="65"/>
      <c r="C346" s="684"/>
      <c r="D346" s="63"/>
      <c r="E346" s="64"/>
      <c r="F346" s="52"/>
    </row>
    <row r="347" spans="1:6" x14ac:dyDescent="0.25">
      <c r="A347" s="66"/>
      <c r="B347" s="65"/>
      <c r="C347" s="684"/>
      <c r="D347" s="63"/>
      <c r="E347" s="64"/>
      <c r="F347" s="52"/>
    </row>
    <row r="348" spans="1:6" x14ac:dyDescent="0.25">
      <c r="A348" s="66"/>
      <c r="B348" s="65"/>
      <c r="C348" s="684"/>
      <c r="D348" s="63"/>
      <c r="E348" s="64"/>
      <c r="F348" s="52"/>
    </row>
    <row r="349" spans="1:6" x14ac:dyDescent="0.25">
      <c r="A349" s="66"/>
      <c r="B349" s="65"/>
      <c r="C349" s="684"/>
      <c r="D349" s="63"/>
      <c r="E349" s="64"/>
      <c r="F349" s="52"/>
    </row>
    <row r="350" spans="1:6" x14ac:dyDescent="0.25">
      <c r="A350" s="66"/>
      <c r="B350" s="65"/>
      <c r="C350" s="684"/>
      <c r="D350" s="63"/>
      <c r="E350" s="64"/>
      <c r="F350" s="52"/>
    </row>
    <row r="351" spans="1:6" x14ac:dyDescent="0.25">
      <c r="A351" s="66"/>
      <c r="B351" s="65"/>
      <c r="C351" s="684"/>
      <c r="D351" s="63"/>
      <c r="E351" s="64"/>
      <c r="F351" s="52"/>
    </row>
    <row r="352" spans="1:6" x14ac:dyDescent="0.25">
      <c r="A352" s="66"/>
      <c r="B352" s="65"/>
      <c r="C352" s="684"/>
      <c r="D352" s="63"/>
      <c r="E352" s="64"/>
      <c r="F352" s="52"/>
    </row>
    <row r="353" spans="1:6" x14ac:dyDescent="0.25">
      <c r="A353" s="66"/>
      <c r="B353" s="65"/>
      <c r="C353" s="684"/>
      <c r="D353" s="63"/>
      <c r="E353" s="64"/>
      <c r="F353" s="52"/>
    </row>
    <row r="354" spans="1:6" x14ac:dyDescent="0.25">
      <c r="A354" s="66"/>
      <c r="B354" s="65"/>
      <c r="C354" s="684"/>
      <c r="D354" s="63"/>
      <c r="E354" s="64"/>
      <c r="F354" s="52"/>
    </row>
    <row r="355" spans="1:6" x14ac:dyDescent="0.25">
      <c r="A355" s="66"/>
      <c r="B355" s="65"/>
      <c r="C355" s="684"/>
      <c r="D355" s="63"/>
      <c r="E355" s="64"/>
      <c r="F355" s="52"/>
    </row>
    <row r="356" spans="1:6" x14ac:dyDescent="0.25">
      <c r="A356" s="66"/>
      <c r="B356" s="65"/>
      <c r="C356" s="684"/>
      <c r="D356" s="63"/>
      <c r="E356" s="64"/>
      <c r="F356" s="52"/>
    </row>
    <row r="357" spans="1:6" x14ac:dyDescent="0.25">
      <c r="A357" s="66"/>
      <c r="B357" s="65"/>
      <c r="C357" s="684"/>
      <c r="D357" s="63"/>
      <c r="E357" s="64"/>
      <c r="F357" s="52"/>
    </row>
    <row r="358" spans="1:6" x14ac:dyDescent="0.25">
      <c r="A358" s="66"/>
      <c r="B358" s="65"/>
      <c r="C358" s="684"/>
      <c r="D358" s="63"/>
      <c r="E358" s="64"/>
      <c r="F358" s="52"/>
    </row>
    <row r="359" spans="1:6" x14ac:dyDescent="0.25">
      <c r="A359" s="66"/>
      <c r="B359" s="65"/>
      <c r="C359" s="684"/>
      <c r="D359" s="63"/>
      <c r="E359" s="64"/>
      <c r="F359" s="52"/>
    </row>
    <row r="360" spans="1:6" x14ac:dyDescent="0.25">
      <c r="A360" s="66"/>
      <c r="B360" s="65"/>
      <c r="C360" s="684"/>
      <c r="D360" s="63"/>
      <c r="E360" s="64"/>
      <c r="F360" s="52"/>
    </row>
    <row r="361" spans="1:6" x14ac:dyDescent="0.25">
      <c r="A361" s="66"/>
      <c r="B361" s="65"/>
      <c r="C361" s="684"/>
      <c r="D361" s="63"/>
      <c r="E361" s="64"/>
      <c r="F361" s="52"/>
    </row>
    <row r="362" spans="1:6" x14ac:dyDescent="0.25">
      <c r="A362" s="66"/>
      <c r="B362" s="65"/>
      <c r="C362" s="684"/>
      <c r="D362" s="63"/>
      <c r="E362" s="64"/>
      <c r="F362" s="52"/>
    </row>
    <row r="363" spans="1:6" x14ac:dyDescent="0.25">
      <c r="A363" s="66"/>
      <c r="B363" s="65"/>
      <c r="C363" s="684"/>
      <c r="D363" s="63"/>
      <c r="E363" s="64"/>
      <c r="F363" s="52"/>
    </row>
    <row r="364" spans="1:6" x14ac:dyDescent="0.25">
      <c r="A364" s="66"/>
      <c r="B364" s="65"/>
      <c r="C364" s="684"/>
      <c r="D364" s="63"/>
      <c r="E364" s="64"/>
      <c r="F364" s="52"/>
    </row>
    <row r="365" spans="1:6" x14ac:dyDescent="0.25">
      <c r="A365" s="66"/>
      <c r="B365" s="65"/>
      <c r="C365" s="684"/>
      <c r="D365" s="63"/>
      <c r="E365" s="64"/>
      <c r="F365" s="52"/>
    </row>
    <row r="366" spans="1:6" x14ac:dyDescent="0.25">
      <c r="A366" s="66"/>
      <c r="B366" s="65"/>
      <c r="C366" s="684"/>
      <c r="D366" s="63"/>
      <c r="E366" s="64"/>
      <c r="F366" s="52"/>
    </row>
    <row r="367" spans="1:6" x14ac:dyDescent="0.25">
      <c r="A367" s="66"/>
      <c r="B367" s="65"/>
      <c r="C367" s="684"/>
      <c r="D367" s="63"/>
      <c r="E367" s="64"/>
      <c r="F367" s="52"/>
    </row>
    <row r="368" spans="1:6" x14ac:dyDescent="0.25">
      <c r="A368" s="66"/>
      <c r="B368" s="65"/>
      <c r="C368" s="684"/>
      <c r="D368" s="63"/>
      <c r="E368" s="64"/>
      <c r="F368" s="52"/>
    </row>
    <row r="369" spans="1:6" x14ac:dyDescent="0.25">
      <c r="A369" s="66"/>
      <c r="B369" s="65"/>
      <c r="C369" s="684"/>
      <c r="D369" s="63"/>
      <c r="E369" s="64"/>
      <c r="F369" s="52"/>
    </row>
    <row r="370" spans="1:6" x14ac:dyDescent="0.25">
      <c r="A370" s="66"/>
      <c r="B370" s="65"/>
      <c r="C370" s="684"/>
      <c r="D370" s="63"/>
      <c r="E370" s="64"/>
      <c r="F370" s="52"/>
    </row>
    <row r="371" spans="1:6" x14ac:dyDescent="0.25">
      <c r="A371" s="66"/>
      <c r="B371" s="65"/>
      <c r="C371" s="684"/>
      <c r="D371" s="63"/>
      <c r="E371" s="64"/>
      <c r="F371" s="52"/>
    </row>
    <row r="372" spans="1:6" x14ac:dyDescent="0.25">
      <c r="A372" s="66"/>
      <c r="B372" s="65"/>
      <c r="C372" s="684"/>
      <c r="D372" s="63"/>
      <c r="E372" s="64"/>
      <c r="F372" s="52"/>
    </row>
    <row r="373" spans="1:6" x14ac:dyDescent="0.25">
      <c r="A373" s="66"/>
      <c r="B373" s="65"/>
      <c r="C373" s="684"/>
      <c r="D373" s="63"/>
      <c r="E373" s="64"/>
      <c r="F373" s="52"/>
    </row>
    <row r="374" spans="1:6" x14ac:dyDescent="0.25">
      <c r="A374" s="66"/>
      <c r="B374" s="65"/>
      <c r="C374" s="684"/>
      <c r="D374" s="63"/>
      <c r="E374" s="64"/>
      <c r="F374" s="52"/>
    </row>
    <row r="375" spans="1:6" x14ac:dyDescent="0.25">
      <c r="A375" s="66"/>
      <c r="B375" s="65"/>
      <c r="C375" s="684"/>
      <c r="D375" s="63"/>
      <c r="E375" s="64"/>
      <c r="F375" s="52"/>
    </row>
    <row r="376" spans="1:6" x14ac:dyDescent="0.25">
      <c r="A376" s="66"/>
      <c r="B376" s="65"/>
      <c r="C376" s="684"/>
      <c r="D376" s="63"/>
      <c r="E376" s="64"/>
      <c r="F376" s="52"/>
    </row>
    <row r="377" spans="1:6" x14ac:dyDescent="0.25">
      <c r="A377" s="66"/>
      <c r="B377" s="65"/>
      <c r="C377" s="684"/>
      <c r="D377" s="63"/>
      <c r="E377" s="64"/>
      <c r="F377" s="52"/>
    </row>
    <row r="378" spans="1:6" x14ac:dyDescent="0.25">
      <c r="A378" s="66"/>
      <c r="B378" s="65"/>
      <c r="C378" s="684"/>
      <c r="D378" s="63"/>
      <c r="E378" s="64"/>
      <c r="F378" s="52"/>
    </row>
    <row r="379" spans="1:6" x14ac:dyDescent="0.25">
      <c r="A379" s="66"/>
      <c r="B379" s="65"/>
      <c r="C379" s="684"/>
      <c r="D379" s="63"/>
      <c r="E379" s="64"/>
      <c r="F379" s="52"/>
    </row>
    <row r="380" spans="1:6" x14ac:dyDescent="0.25">
      <c r="A380" s="66"/>
      <c r="B380" s="65"/>
      <c r="C380" s="684"/>
      <c r="D380" s="63"/>
      <c r="E380" s="64"/>
      <c r="F380" s="52"/>
    </row>
    <row r="381" spans="1:6" x14ac:dyDescent="0.25">
      <c r="A381" s="66"/>
      <c r="B381" s="65"/>
      <c r="C381" s="684"/>
      <c r="D381" s="63"/>
      <c r="E381" s="64"/>
      <c r="F381" s="52"/>
    </row>
    <row r="382" spans="1:6" x14ac:dyDescent="0.25">
      <c r="A382" s="66"/>
      <c r="B382" s="65"/>
      <c r="C382" s="684"/>
      <c r="D382" s="63"/>
      <c r="E382" s="64"/>
      <c r="F382" s="52"/>
    </row>
    <row r="383" spans="1:6" x14ac:dyDescent="0.25">
      <c r="A383" s="66"/>
      <c r="B383" s="65"/>
      <c r="C383" s="684"/>
      <c r="D383" s="63"/>
      <c r="E383" s="64"/>
      <c r="F383" s="52"/>
    </row>
    <row r="384" spans="1:6" x14ac:dyDescent="0.25">
      <c r="A384" s="66"/>
      <c r="B384" s="65"/>
      <c r="C384" s="684"/>
      <c r="D384" s="63"/>
      <c r="E384" s="64"/>
      <c r="F384" s="52"/>
    </row>
    <row r="385" spans="1:6" x14ac:dyDescent="0.25">
      <c r="A385" s="66"/>
      <c r="B385" s="65"/>
      <c r="C385" s="684"/>
      <c r="D385" s="63"/>
      <c r="E385" s="64"/>
      <c r="F385" s="52"/>
    </row>
    <row r="386" spans="1:6" x14ac:dyDescent="0.25">
      <c r="A386" s="66"/>
      <c r="B386" s="65"/>
      <c r="C386" s="684"/>
      <c r="D386" s="63"/>
      <c r="E386" s="64"/>
      <c r="F386" s="52"/>
    </row>
    <row r="387" spans="1:6" x14ac:dyDescent="0.25">
      <c r="A387" s="66"/>
      <c r="B387" s="65"/>
      <c r="C387" s="684"/>
      <c r="D387" s="63"/>
      <c r="E387" s="64"/>
      <c r="F387" s="52"/>
    </row>
    <row r="388" spans="1:6" x14ac:dyDescent="0.25">
      <c r="A388" s="66"/>
      <c r="B388" s="65"/>
      <c r="C388" s="684"/>
      <c r="D388" s="63"/>
      <c r="E388" s="64"/>
      <c r="F388" s="52"/>
    </row>
    <row r="389" spans="1:6" x14ac:dyDescent="0.25">
      <c r="A389" s="66"/>
      <c r="B389" s="65"/>
      <c r="C389" s="684"/>
      <c r="D389" s="63"/>
      <c r="E389" s="64"/>
      <c r="F389" s="52"/>
    </row>
    <row r="390" spans="1:6" x14ac:dyDescent="0.25">
      <c r="A390" s="66"/>
      <c r="B390" s="65"/>
      <c r="C390" s="684"/>
      <c r="D390" s="63"/>
      <c r="E390" s="64"/>
      <c r="F390" s="52"/>
    </row>
    <row r="391" spans="1:6" x14ac:dyDescent="0.25">
      <c r="A391" s="66"/>
      <c r="B391" s="65"/>
      <c r="C391" s="684"/>
      <c r="D391" s="63"/>
      <c r="E391" s="64"/>
      <c r="F391" s="52"/>
    </row>
    <row r="392" spans="1:6" x14ac:dyDescent="0.25">
      <c r="A392" s="66"/>
      <c r="B392" s="65"/>
      <c r="C392" s="684"/>
      <c r="D392" s="63"/>
      <c r="E392" s="64"/>
      <c r="F392" s="52"/>
    </row>
    <row r="393" spans="1:6" x14ac:dyDescent="0.25">
      <c r="A393" s="66"/>
      <c r="B393" s="65"/>
      <c r="C393" s="684"/>
      <c r="D393" s="63"/>
      <c r="E393" s="64"/>
      <c r="F393" s="52"/>
    </row>
    <row r="394" spans="1:6" x14ac:dyDescent="0.25">
      <c r="A394" s="66"/>
      <c r="B394" s="65"/>
      <c r="C394" s="684"/>
      <c r="D394" s="63"/>
      <c r="E394" s="64"/>
      <c r="F394" s="52"/>
    </row>
    <row r="395" spans="1:6" x14ac:dyDescent="0.25">
      <c r="A395" s="66"/>
      <c r="B395" s="65"/>
      <c r="C395" s="684"/>
      <c r="D395" s="63"/>
      <c r="E395" s="64"/>
      <c r="F395" s="52"/>
    </row>
    <row r="396" spans="1:6" x14ac:dyDescent="0.25">
      <c r="A396" s="66"/>
      <c r="B396" s="65"/>
      <c r="C396" s="684"/>
      <c r="D396" s="63"/>
      <c r="E396" s="64"/>
      <c r="F396" s="52"/>
    </row>
    <row r="397" spans="1:6" x14ac:dyDescent="0.25">
      <c r="A397" s="66"/>
      <c r="B397" s="65"/>
      <c r="C397" s="684"/>
      <c r="D397" s="63"/>
      <c r="E397" s="64"/>
      <c r="F397" s="52"/>
    </row>
    <row r="398" spans="1:6" x14ac:dyDescent="0.25">
      <c r="A398" s="66"/>
      <c r="B398" s="65"/>
      <c r="C398" s="684"/>
      <c r="D398" s="63"/>
      <c r="E398" s="64"/>
      <c r="F398" s="52"/>
    </row>
    <row r="399" spans="1:6" x14ac:dyDescent="0.25">
      <c r="A399" s="66"/>
      <c r="B399" s="65"/>
      <c r="C399" s="684"/>
      <c r="D399" s="63"/>
      <c r="E399" s="64"/>
      <c r="F399" s="52"/>
    </row>
    <row r="400" spans="1:6" x14ac:dyDescent="0.25">
      <c r="A400" s="66"/>
      <c r="B400" s="65"/>
      <c r="C400" s="684"/>
      <c r="D400" s="63"/>
      <c r="E400" s="64"/>
      <c r="F400" s="52"/>
    </row>
    <row r="401" spans="1:6" x14ac:dyDescent="0.25">
      <c r="A401" s="66"/>
      <c r="B401" s="65"/>
      <c r="C401" s="684"/>
      <c r="D401" s="63"/>
      <c r="E401" s="64"/>
      <c r="F401" s="52"/>
    </row>
    <row r="402" spans="1:6" x14ac:dyDescent="0.25">
      <c r="A402" s="66"/>
      <c r="B402" s="65"/>
      <c r="C402" s="684"/>
      <c r="D402" s="63"/>
      <c r="E402" s="64"/>
      <c r="F402" s="52"/>
    </row>
    <row r="403" spans="1:6" x14ac:dyDescent="0.25">
      <c r="A403" s="66"/>
      <c r="B403" s="65"/>
      <c r="C403" s="684"/>
      <c r="D403" s="63"/>
      <c r="E403" s="64"/>
      <c r="F403" s="52"/>
    </row>
    <row r="404" spans="1:6" x14ac:dyDescent="0.25">
      <c r="A404" s="66"/>
      <c r="B404" s="65"/>
      <c r="C404" s="684"/>
      <c r="D404" s="63"/>
      <c r="E404" s="64"/>
      <c r="F404" s="52"/>
    </row>
    <row r="405" spans="1:6" x14ac:dyDescent="0.25">
      <c r="A405" s="66"/>
      <c r="B405" s="65"/>
      <c r="C405" s="684"/>
      <c r="D405" s="63"/>
      <c r="E405" s="64"/>
      <c r="F405" s="52"/>
    </row>
    <row r="406" spans="1:6" x14ac:dyDescent="0.25">
      <c r="A406" s="66"/>
      <c r="B406" s="65"/>
      <c r="C406" s="684"/>
      <c r="D406" s="63"/>
      <c r="E406" s="64"/>
      <c r="F406" s="52"/>
    </row>
    <row r="407" spans="1:6" x14ac:dyDescent="0.25">
      <c r="A407" s="66"/>
      <c r="B407" s="65"/>
      <c r="C407" s="684"/>
      <c r="D407" s="63"/>
      <c r="E407" s="64"/>
      <c r="F407" s="52"/>
    </row>
    <row r="408" spans="1:6" x14ac:dyDescent="0.25">
      <c r="A408" s="66"/>
      <c r="B408" s="65"/>
      <c r="C408" s="684"/>
      <c r="D408" s="63"/>
      <c r="E408" s="64"/>
      <c r="F408" s="52"/>
    </row>
    <row r="409" spans="1:6" x14ac:dyDescent="0.25">
      <c r="A409" s="66"/>
      <c r="B409" s="65"/>
      <c r="C409" s="684"/>
      <c r="D409" s="63"/>
      <c r="E409" s="64"/>
      <c r="F409" s="52"/>
    </row>
    <row r="410" spans="1:6" x14ac:dyDescent="0.25">
      <c r="A410" s="66"/>
      <c r="B410" s="65"/>
      <c r="C410" s="684"/>
      <c r="D410" s="63"/>
      <c r="E410" s="64"/>
      <c r="F410" s="52"/>
    </row>
    <row r="411" spans="1:6" x14ac:dyDescent="0.25">
      <c r="A411" s="66"/>
      <c r="B411" s="65"/>
      <c r="C411" s="684"/>
      <c r="D411" s="63"/>
      <c r="E411" s="64"/>
      <c r="F411" s="52"/>
    </row>
    <row r="412" spans="1:6" x14ac:dyDescent="0.25">
      <c r="A412" s="66"/>
      <c r="B412" s="65"/>
      <c r="C412" s="684"/>
      <c r="D412" s="63"/>
      <c r="E412" s="64"/>
      <c r="F412" s="52"/>
    </row>
    <row r="413" spans="1:6" x14ac:dyDescent="0.25">
      <c r="A413" s="66"/>
      <c r="B413" s="65"/>
      <c r="C413" s="684"/>
      <c r="D413" s="63"/>
      <c r="E413" s="64"/>
      <c r="F413" s="52"/>
    </row>
    <row r="414" spans="1:6" x14ac:dyDescent="0.25">
      <c r="A414" s="66"/>
      <c r="B414" s="65"/>
      <c r="C414" s="684"/>
      <c r="D414" s="63"/>
      <c r="E414" s="64"/>
      <c r="F414" s="52"/>
    </row>
    <row r="415" spans="1:6" x14ac:dyDescent="0.25">
      <c r="A415" s="66"/>
      <c r="B415" s="65"/>
      <c r="C415" s="684"/>
      <c r="D415" s="63"/>
      <c r="E415" s="64"/>
      <c r="F415" s="52"/>
    </row>
    <row r="416" spans="1:6" x14ac:dyDescent="0.25">
      <c r="A416" s="66"/>
      <c r="B416" s="65"/>
      <c r="C416" s="684"/>
      <c r="D416" s="63"/>
      <c r="E416" s="64"/>
      <c r="F416" s="52"/>
    </row>
    <row r="417" spans="1:6" x14ac:dyDescent="0.25">
      <c r="A417" s="66"/>
      <c r="B417" s="65"/>
      <c r="C417" s="684"/>
      <c r="D417" s="63"/>
      <c r="E417" s="64"/>
      <c r="F417" s="52"/>
    </row>
    <row r="418" spans="1:6" x14ac:dyDescent="0.25">
      <c r="A418" s="66"/>
      <c r="B418" s="65"/>
      <c r="C418" s="684"/>
      <c r="D418" s="63"/>
      <c r="E418" s="64"/>
      <c r="F418" s="52"/>
    </row>
    <row r="419" spans="1:6" x14ac:dyDescent="0.25">
      <c r="A419" s="66"/>
      <c r="B419" s="65"/>
      <c r="C419" s="684"/>
      <c r="D419" s="63"/>
      <c r="E419" s="64"/>
      <c r="F419" s="52"/>
    </row>
    <row r="420" spans="1:6" x14ac:dyDescent="0.25">
      <c r="A420" s="66"/>
      <c r="B420" s="65"/>
      <c r="C420" s="684"/>
      <c r="D420" s="63"/>
      <c r="E420" s="64"/>
      <c r="F420" s="52"/>
    </row>
    <row r="421" spans="1:6" x14ac:dyDescent="0.25">
      <c r="A421" s="66"/>
      <c r="B421" s="65"/>
      <c r="C421" s="684"/>
      <c r="D421" s="63"/>
      <c r="E421" s="64"/>
      <c r="F421" s="52"/>
    </row>
    <row r="422" spans="1:6" x14ac:dyDescent="0.25">
      <c r="A422" s="66"/>
      <c r="B422" s="65"/>
      <c r="C422" s="684"/>
      <c r="D422" s="63"/>
      <c r="E422" s="64"/>
      <c r="F422" s="52"/>
    </row>
    <row r="423" spans="1:6" x14ac:dyDescent="0.25">
      <c r="A423" s="66"/>
      <c r="B423" s="65"/>
      <c r="C423" s="684"/>
      <c r="D423" s="63"/>
      <c r="E423" s="64"/>
      <c r="F423" s="52"/>
    </row>
    <row r="424" spans="1:6" x14ac:dyDescent="0.25">
      <c r="A424" s="66"/>
      <c r="B424" s="65"/>
      <c r="C424" s="684"/>
      <c r="D424" s="63"/>
      <c r="E424" s="64"/>
      <c r="F424" s="52"/>
    </row>
    <row r="425" spans="1:6" x14ac:dyDescent="0.25">
      <c r="A425" s="66"/>
      <c r="B425" s="65"/>
      <c r="C425" s="684"/>
      <c r="D425" s="63"/>
      <c r="E425" s="64"/>
      <c r="F425" s="52"/>
    </row>
    <row r="426" spans="1:6" x14ac:dyDescent="0.25">
      <c r="A426" s="66"/>
      <c r="B426" s="65"/>
      <c r="C426" s="684"/>
      <c r="D426" s="63"/>
      <c r="E426" s="64"/>
      <c r="F426" s="52"/>
    </row>
    <row r="427" spans="1:6" x14ac:dyDescent="0.25">
      <c r="A427" s="66"/>
      <c r="B427" s="65"/>
      <c r="C427" s="684"/>
      <c r="D427" s="63"/>
      <c r="E427" s="64"/>
      <c r="F427" s="52"/>
    </row>
    <row r="428" spans="1:6" x14ac:dyDescent="0.25">
      <c r="A428" s="66"/>
      <c r="B428" s="65"/>
      <c r="C428" s="684"/>
      <c r="D428" s="63"/>
      <c r="E428" s="64"/>
      <c r="F428" s="52"/>
    </row>
    <row r="429" spans="1:6" x14ac:dyDescent="0.25">
      <c r="A429" s="66"/>
      <c r="B429" s="65"/>
      <c r="C429" s="684"/>
      <c r="D429" s="63"/>
      <c r="E429" s="64"/>
      <c r="F429" s="52"/>
    </row>
    <row r="430" spans="1:6" x14ac:dyDescent="0.25">
      <c r="A430" s="66"/>
      <c r="B430" s="65"/>
      <c r="C430" s="684"/>
      <c r="D430" s="63"/>
      <c r="E430" s="64"/>
      <c r="F430" s="52"/>
    </row>
    <row r="431" spans="1:6" x14ac:dyDescent="0.25">
      <c r="A431" s="66"/>
      <c r="B431" s="65"/>
      <c r="C431" s="684"/>
      <c r="D431" s="63"/>
      <c r="E431" s="64"/>
      <c r="F431" s="52"/>
    </row>
    <row r="432" spans="1:6" x14ac:dyDescent="0.25">
      <c r="A432" s="66"/>
      <c r="B432" s="65"/>
      <c r="C432" s="684"/>
      <c r="D432" s="63"/>
      <c r="E432" s="64"/>
      <c r="F432" s="52"/>
    </row>
    <row r="433" spans="1:6" x14ac:dyDescent="0.25">
      <c r="A433" s="66"/>
      <c r="B433" s="65"/>
      <c r="C433" s="684"/>
      <c r="D433" s="63"/>
      <c r="E433" s="64"/>
      <c r="F433" s="52"/>
    </row>
    <row r="434" spans="1:6" x14ac:dyDescent="0.25">
      <c r="A434" s="66"/>
      <c r="B434" s="65"/>
      <c r="C434" s="684"/>
      <c r="D434" s="63"/>
      <c r="E434" s="64"/>
      <c r="F434" s="52"/>
    </row>
    <row r="435" spans="1:6" x14ac:dyDescent="0.25">
      <c r="A435" s="66"/>
      <c r="B435" s="65"/>
      <c r="C435" s="684"/>
      <c r="D435" s="63"/>
      <c r="E435" s="64"/>
      <c r="F435" s="52"/>
    </row>
    <row r="436" spans="1:6" x14ac:dyDescent="0.25">
      <c r="A436" s="66"/>
      <c r="B436" s="65"/>
      <c r="C436" s="684"/>
      <c r="D436" s="63"/>
      <c r="E436" s="64"/>
      <c r="F436" s="52"/>
    </row>
    <row r="437" spans="1:6" x14ac:dyDescent="0.25">
      <c r="A437" s="66"/>
      <c r="B437" s="65"/>
      <c r="C437" s="684"/>
      <c r="D437" s="63"/>
      <c r="E437" s="64"/>
      <c r="F437" s="52"/>
    </row>
    <row r="438" spans="1:6" x14ac:dyDescent="0.25">
      <c r="A438" s="66"/>
      <c r="B438" s="65"/>
      <c r="C438" s="684"/>
      <c r="D438" s="63"/>
      <c r="E438" s="64"/>
      <c r="F438" s="52"/>
    </row>
    <row r="439" spans="1:6" x14ac:dyDescent="0.25">
      <c r="A439" s="66"/>
      <c r="B439" s="65"/>
      <c r="C439" s="684"/>
      <c r="D439" s="63"/>
      <c r="E439" s="64"/>
      <c r="F439" s="52"/>
    </row>
    <row r="440" spans="1:6" x14ac:dyDescent="0.25">
      <c r="A440" s="66"/>
      <c r="B440" s="65"/>
      <c r="C440" s="684"/>
      <c r="D440" s="63"/>
      <c r="E440" s="64"/>
      <c r="F440" s="52"/>
    </row>
    <row r="441" spans="1:6" x14ac:dyDescent="0.25">
      <c r="A441" s="66"/>
      <c r="B441" s="65"/>
      <c r="C441" s="684"/>
      <c r="D441" s="63"/>
      <c r="E441" s="64"/>
      <c r="F441" s="52"/>
    </row>
    <row r="442" spans="1:6" x14ac:dyDescent="0.25">
      <c r="A442" s="66"/>
      <c r="B442" s="65"/>
      <c r="C442" s="684"/>
      <c r="D442" s="63"/>
      <c r="E442" s="64"/>
      <c r="F442" s="52"/>
    </row>
    <row r="443" spans="1:6" x14ac:dyDescent="0.25">
      <c r="A443" s="66"/>
      <c r="B443" s="65"/>
      <c r="C443" s="684"/>
      <c r="D443" s="63"/>
      <c r="E443" s="64"/>
      <c r="F443" s="52"/>
    </row>
    <row r="444" spans="1:6" x14ac:dyDescent="0.25">
      <c r="A444" s="66"/>
      <c r="B444" s="65"/>
      <c r="C444" s="684"/>
      <c r="D444" s="63"/>
      <c r="E444" s="64"/>
      <c r="F444" s="52"/>
    </row>
    <row r="445" spans="1:6" x14ac:dyDescent="0.25">
      <c r="A445" s="66"/>
      <c r="B445" s="65"/>
      <c r="C445" s="684"/>
      <c r="D445" s="63"/>
      <c r="E445" s="64"/>
      <c r="F445" s="52"/>
    </row>
    <row r="446" spans="1:6" x14ac:dyDescent="0.25">
      <c r="A446" s="66"/>
      <c r="B446" s="65"/>
      <c r="C446" s="684"/>
      <c r="D446" s="63"/>
      <c r="E446" s="64"/>
      <c r="F446" s="52"/>
    </row>
    <row r="447" spans="1:6" x14ac:dyDescent="0.25">
      <c r="A447" s="66"/>
      <c r="B447" s="65"/>
      <c r="C447" s="684"/>
      <c r="D447" s="63"/>
      <c r="E447" s="64"/>
      <c r="F447" s="52"/>
    </row>
    <row r="448" spans="1:6" x14ac:dyDescent="0.25">
      <c r="A448" s="66"/>
      <c r="B448" s="65"/>
      <c r="C448" s="684"/>
      <c r="D448" s="63"/>
      <c r="E448" s="64"/>
      <c r="F448" s="52"/>
    </row>
    <row r="449" spans="1:6" x14ac:dyDescent="0.25">
      <c r="A449" s="66"/>
      <c r="B449" s="65"/>
      <c r="C449" s="684"/>
      <c r="D449" s="63"/>
      <c r="E449" s="64"/>
      <c r="F449" s="52"/>
    </row>
    <row r="450" spans="1:6" x14ac:dyDescent="0.25">
      <c r="A450" s="66"/>
      <c r="B450" s="65"/>
      <c r="C450" s="684"/>
      <c r="D450" s="63"/>
      <c r="E450" s="64"/>
      <c r="F450" s="52"/>
    </row>
    <row r="451" spans="1:6" x14ac:dyDescent="0.25">
      <c r="A451" s="66"/>
      <c r="B451" s="65"/>
      <c r="C451" s="684"/>
      <c r="D451" s="63"/>
      <c r="E451" s="64"/>
      <c r="F451" s="52"/>
    </row>
    <row r="452" spans="1:6" x14ac:dyDescent="0.25">
      <c r="A452" s="66"/>
      <c r="B452" s="65"/>
      <c r="C452" s="684"/>
      <c r="D452" s="63"/>
      <c r="E452" s="64"/>
      <c r="F452" s="52"/>
    </row>
    <row r="453" spans="1:6" x14ac:dyDescent="0.25">
      <c r="A453" s="66"/>
      <c r="B453" s="65"/>
      <c r="C453" s="684"/>
      <c r="D453" s="63"/>
      <c r="E453" s="64"/>
      <c r="F453" s="52"/>
    </row>
    <row r="454" spans="1:6" x14ac:dyDescent="0.25">
      <c r="A454" s="66"/>
      <c r="B454" s="65"/>
      <c r="C454" s="684"/>
      <c r="D454" s="63"/>
      <c r="E454" s="64"/>
      <c r="F454" s="52"/>
    </row>
    <row r="455" spans="1:6" x14ac:dyDescent="0.25">
      <c r="A455" s="66"/>
      <c r="B455" s="65"/>
      <c r="C455" s="684"/>
      <c r="D455" s="63"/>
      <c r="E455" s="64"/>
      <c r="F455" s="52"/>
    </row>
    <row r="456" spans="1:6" x14ac:dyDescent="0.25">
      <c r="A456" s="66"/>
      <c r="B456" s="65"/>
      <c r="C456" s="684"/>
      <c r="D456" s="63"/>
      <c r="E456" s="64"/>
      <c r="F456" s="52"/>
    </row>
    <row r="457" spans="1:6" x14ac:dyDescent="0.25">
      <c r="A457" s="66"/>
      <c r="B457" s="65"/>
      <c r="C457" s="684"/>
      <c r="D457" s="63"/>
      <c r="E457" s="64"/>
      <c r="F457" s="52"/>
    </row>
    <row r="458" spans="1:6" x14ac:dyDescent="0.25">
      <c r="A458" s="66"/>
      <c r="B458" s="65"/>
      <c r="C458" s="684"/>
      <c r="D458" s="63"/>
      <c r="E458" s="64"/>
      <c r="F458" s="52"/>
    </row>
    <row r="459" spans="1:6" x14ac:dyDescent="0.25">
      <c r="A459" s="66"/>
      <c r="B459" s="65"/>
      <c r="C459" s="684"/>
      <c r="D459" s="63"/>
      <c r="E459" s="64"/>
      <c r="F459" s="52"/>
    </row>
    <row r="460" spans="1:6" x14ac:dyDescent="0.25">
      <c r="A460" s="66"/>
      <c r="B460" s="65"/>
      <c r="C460" s="684"/>
      <c r="D460" s="63"/>
      <c r="E460" s="64"/>
      <c r="F460" s="52"/>
    </row>
    <row r="461" spans="1:6" x14ac:dyDescent="0.25">
      <c r="A461" s="66"/>
      <c r="B461" s="65"/>
      <c r="C461" s="684"/>
      <c r="D461" s="63"/>
      <c r="E461" s="64"/>
      <c r="F461" s="52"/>
    </row>
    <row r="462" spans="1:6" x14ac:dyDescent="0.25">
      <c r="A462" s="66"/>
      <c r="B462" s="65"/>
      <c r="C462" s="684"/>
      <c r="D462" s="63"/>
      <c r="E462" s="64"/>
      <c r="F462" s="52"/>
    </row>
    <row r="463" spans="1:6" x14ac:dyDescent="0.25">
      <c r="A463" s="66"/>
      <c r="B463" s="65"/>
      <c r="C463" s="684"/>
      <c r="D463" s="63"/>
      <c r="E463" s="64"/>
      <c r="F463" s="52"/>
    </row>
    <row r="464" spans="1:6" x14ac:dyDescent="0.25">
      <c r="A464" s="66"/>
      <c r="B464" s="65"/>
      <c r="C464" s="684"/>
      <c r="D464" s="63"/>
      <c r="E464" s="64"/>
      <c r="F464" s="52"/>
    </row>
    <row r="465" spans="1:6" x14ac:dyDescent="0.25">
      <c r="A465" s="66"/>
      <c r="B465" s="65"/>
      <c r="C465" s="684"/>
      <c r="D465" s="63"/>
      <c r="E465" s="64"/>
      <c r="F465" s="52"/>
    </row>
    <row r="466" spans="1:6" x14ac:dyDescent="0.25">
      <c r="A466" s="66"/>
      <c r="B466" s="65"/>
      <c r="C466" s="684"/>
      <c r="D466" s="63"/>
      <c r="E466" s="64"/>
      <c r="F466" s="52"/>
    </row>
    <row r="467" spans="1:6" x14ac:dyDescent="0.25">
      <c r="A467" s="66"/>
      <c r="B467" s="65"/>
      <c r="C467" s="684"/>
      <c r="D467" s="63"/>
      <c r="E467" s="64"/>
      <c r="F467" s="52"/>
    </row>
    <row r="468" spans="1:6" x14ac:dyDescent="0.25">
      <c r="A468" s="66"/>
      <c r="B468" s="65"/>
      <c r="C468" s="684"/>
      <c r="D468" s="63"/>
      <c r="E468" s="64"/>
      <c r="F468" s="52"/>
    </row>
    <row r="469" spans="1:6" x14ac:dyDescent="0.25">
      <c r="A469" s="66"/>
      <c r="B469" s="65"/>
      <c r="C469" s="684"/>
      <c r="D469" s="63"/>
      <c r="E469" s="64"/>
      <c r="F469" s="52"/>
    </row>
    <row r="470" spans="1:6" x14ac:dyDescent="0.25">
      <c r="A470" s="66"/>
      <c r="B470" s="65"/>
      <c r="C470" s="684"/>
      <c r="D470" s="63"/>
      <c r="E470" s="64"/>
      <c r="F470" s="52"/>
    </row>
    <row r="471" spans="1:6" x14ac:dyDescent="0.25">
      <c r="A471" s="66"/>
      <c r="B471" s="65"/>
      <c r="C471" s="684"/>
      <c r="D471" s="63"/>
      <c r="E471" s="64"/>
      <c r="F471" s="52"/>
    </row>
    <row r="472" spans="1:6" x14ac:dyDescent="0.25">
      <c r="A472" s="66"/>
      <c r="B472" s="65"/>
      <c r="C472" s="684"/>
      <c r="D472" s="63"/>
      <c r="E472" s="64"/>
      <c r="F472" s="52"/>
    </row>
    <row r="473" spans="1:6" x14ac:dyDescent="0.25">
      <c r="A473" s="66"/>
      <c r="B473" s="65"/>
      <c r="C473" s="684"/>
      <c r="D473" s="63"/>
      <c r="E473" s="64"/>
      <c r="F473" s="52"/>
    </row>
    <row r="474" spans="1:6" x14ac:dyDescent="0.25">
      <c r="A474" s="66"/>
      <c r="B474" s="65"/>
      <c r="C474" s="684"/>
      <c r="D474" s="63"/>
      <c r="E474" s="64"/>
      <c r="F474" s="52"/>
    </row>
    <row r="475" spans="1:6" x14ac:dyDescent="0.25">
      <c r="A475" s="66"/>
      <c r="B475" s="65"/>
      <c r="C475" s="684"/>
      <c r="D475" s="63"/>
      <c r="E475" s="64"/>
      <c r="F475" s="52"/>
    </row>
    <row r="476" spans="1:6" x14ac:dyDescent="0.25">
      <c r="A476" s="66"/>
      <c r="B476" s="65"/>
      <c r="C476" s="684"/>
      <c r="D476" s="63"/>
      <c r="E476" s="64"/>
      <c r="F476" s="52"/>
    </row>
    <row r="477" spans="1:6" x14ac:dyDescent="0.25">
      <c r="A477" s="66"/>
      <c r="B477" s="65"/>
      <c r="C477" s="684"/>
      <c r="D477" s="63"/>
      <c r="E477" s="64"/>
      <c r="F477" s="52"/>
    </row>
    <row r="478" spans="1:6" x14ac:dyDescent="0.25">
      <c r="A478" s="66"/>
      <c r="B478" s="65"/>
      <c r="C478" s="684"/>
      <c r="D478" s="63"/>
      <c r="E478" s="64"/>
      <c r="F478" s="52"/>
    </row>
    <row r="479" spans="1:6" x14ac:dyDescent="0.25">
      <c r="A479" s="66"/>
      <c r="B479" s="65"/>
      <c r="C479" s="684"/>
      <c r="D479" s="63"/>
      <c r="E479" s="64"/>
      <c r="F479" s="52"/>
    </row>
    <row r="480" spans="1:6" x14ac:dyDescent="0.25">
      <c r="A480" s="66"/>
      <c r="B480" s="65"/>
      <c r="C480" s="684"/>
      <c r="D480" s="63"/>
      <c r="E480" s="64"/>
      <c r="F480" s="52"/>
    </row>
    <row r="481" spans="1:6" x14ac:dyDescent="0.25">
      <c r="A481" s="66"/>
      <c r="B481" s="65"/>
      <c r="C481" s="684"/>
      <c r="D481" s="63"/>
      <c r="E481" s="64"/>
      <c r="F481" s="52"/>
    </row>
    <row r="482" spans="1:6" x14ac:dyDescent="0.25">
      <c r="A482" s="66"/>
      <c r="B482" s="65"/>
      <c r="C482" s="684"/>
      <c r="D482" s="63"/>
      <c r="E482" s="64"/>
      <c r="F482" s="52"/>
    </row>
    <row r="483" spans="1:6" x14ac:dyDescent="0.25">
      <c r="A483" s="66"/>
      <c r="B483" s="65"/>
      <c r="C483" s="684"/>
      <c r="D483" s="63"/>
      <c r="E483" s="64"/>
      <c r="F483" s="52"/>
    </row>
    <row r="484" spans="1:6" x14ac:dyDescent="0.25">
      <c r="A484" s="66"/>
      <c r="B484" s="65"/>
      <c r="C484" s="684"/>
      <c r="D484" s="63"/>
      <c r="E484" s="64"/>
      <c r="F484" s="52"/>
    </row>
    <row r="485" spans="1:6" x14ac:dyDescent="0.25">
      <c r="A485" s="66"/>
      <c r="B485" s="65"/>
      <c r="C485" s="684"/>
      <c r="D485" s="63"/>
      <c r="E485" s="64"/>
      <c r="F485" s="52"/>
    </row>
    <row r="486" spans="1:6" x14ac:dyDescent="0.25">
      <c r="A486" s="66"/>
      <c r="B486" s="65"/>
      <c r="C486" s="684"/>
      <c r="D486" s="63"/>
      <c r="E486" s="64"/>
      <c r="F486" s="52"/>
    </row>
    <row r="487" spans="1:6" x14ac:dyDescent="0.25">
      <c r="A487" s="66"/>
      <c r="B487" s="65"/>
      <c r="C487" s="684"/>
      <c r="D487" s="63"/>
      <c r="E487" s="64"/>
      <c r="F487" s="52"/>
    </row>
    <row r="488" spans="1:6" x14ac:dyDescent="0.25">
      <c r="A488" s="66"/>
      <c r="B488" s="65"/>
      <c r="C488" s="684"/>
      <c r="D488" s="63"/>
      <c r="E488" s="64"/>
      <c r="F488" s="52"/>
    </row>
    <row r="489" spans="1:6" x14ac:dyDescent="0.25">
      <c r="A489" s="66"/>
      <c r="B489" s="65"/>
      <c r="C489" s="684"/>
      <c r="D489" s="63"/>
      <c r="E489" s="64"/>
      <c r="F489" s="52"/>
    </row>
    <row r="490" spans="1:6" x14ac:dyDescent="0.25">
      <c r="A490" s="66"/>
      <c r="B490" s="65"/>
      <c r="C490" s="684"/>
      <c r="D490" s="63"/>
      <c r="E490" s="64"/>
      <c r="F490" s="52"/>
    </row>
    <row r="491" spans="1:6" x14ac:dyDescent="0.25">
      <c r="A491" s="66"/>
      <c r="B491" s="65"/>
      <c r="C491" s="684"/>
      <c r="D491" s="63"/>
      <c r="E491" s="64"/>
      <c r="F491" s="52"/>
    </row>
    <row r="492" spans="1:6" x14ac:dyDescent="0.25">
      <c r="A492" s="66"/>
      <c r="B492" s="65"/>
      <c r="C492" s="684"/>
      <c r="D492" s="63"/>
      <c r="E492" s="64"/>
      <c r="F492" s="52"/>
    </row>
    <row r="493" spans="1:6" x14ac:dyDescent="0.25">
      <c r="A493" s="66"/>
      <c r="B493" s="65"/>
      <c r="C493" s="684"/>
      <c r="D493" s="63"/>
      <c r="E493" s="64"/>
      <c r="F493" s="52"/>
    </row>
    <row r="494" spans="1:6" x14ac:dyDescent="0.25">
      <c r="A494" s="66"/>
      <c r="B494" s="65"/>
      <c r="C494" s="684"/>
      <c r="D494" s="63"/>
      <c r="E494" s="64"/>
      <c r="F494" s="52"/>
    </row>
    <row r="495" spans="1:6" x14ac:dyDescent="0.25">
      <c r="A495" s="66"/>
      <c r="B495" s="65"/>
      <c r="C495" s="684"/>
      <c r="D495" s="63"/>
      <c r="E495" s="64"/>
      <c r="F495" s="52"/>
    </row>
    <row r="496" spans="1:6" x14ac:dyDescent="0.25">
      <c r="A496" s="66"/>
      <c r="B496" s="65"/>
      <c r="C496" s="684"/>
      <c r="D496" s="63"/>
      <c r="E496" s="64"/>
      <c r="F496" s="52"/>
    </row>
    <row r="497" spans="1:6" x14ac:dyDescent="0.25">
      <c r="A497" s="66"/>
      <c r="B497" s="65"/>
      <c r="C497" s="684"/>
      <c r="D497" s="63"/>
      <c r="E497" s="64"/>
      <c r="F497" s="52"/>
    </row>
    <row r="498" spans="1:6" x14ac:dyDescent="0.25">
      <c r="A498" s="66"/>
      <c r="B498" s="65"/>
      <c r="C498" s="684"/>
      <c r="D498" s="63"/>
      <c r="E498" s="64"/>
      <c r="F498" s="52"/>
    </row>
    <row r="499" spans="1:6" x14ac:dyDescent="0.25">
      <c r="A499" s="66"/>
      <c r="B499" s="65"/>
      <c r="C499" s="684"/>
      <c r="D499" s="63"/>
      <c r="E499" s="64"/>
      <c r="F499" s="52"/>
    </row>
    <row r="500" spans="1:6" x14ac:dyDescent="0.25">
      <c r="A500" s="66"/>
      <c r="B500" s="65"/>
      <c r="C500" s="684"/>
      <c r="D500" s="63"/>
      <c r="E500" s="64"/>
      <c r="F500" s="52"/>
    </row>
    <row r="501" spans="1:6" x14ac:dyDescent="0.25">
      <c r="A501" s="66"/>
      <c r="B501" s="65"/>
      <c r="C501" s="684"/>
      <c r="D501" s="63"/>
      <c r="E501" s="64"/>
      <c r="F501" s="52"/>
    </row>
    <row r="502" spans="1:6" x14ac:dyDescent="0.25">
      <c r="A502" s="66"/>
      <c r="B502" s="65"/>
      <c r="C502" s="684"/>
      <c r="D502" s="63"/>
      <c r="E502" s="64"/>
      <c r="F502" s="52"/>
    </row>
    <row r="503" spans="1:6" x14ac:dyDescent="0.25">
      <c r="A503" s="66"/>
      <c r="B503" s="65"/>
      <c r="C503" s="684"/>
      <c r="D503" s="63"/>
      <c r="E503" s="64"/>
      <c r="F503" s="52"/>
    </row>
    <row r="504" spans="1:6" x14ac:dyDescent="0.25">
      <c r="A504" s="66"/>
      <c r="B504" s="65"/>
      <c r="C504" s="684"/>
      <c r="D504" s="63"/>
      <c r="E504" s="64"/>
      <c r="F504" s="52"/>
    </row>
    <row r="505" spans="1:6" x14ac:dyDescent="0.25">
      <c r="A505" s="66"/>
      <c r="B505" s="65"/>
      <c r="C505" s="684"/>
      <c r="D505" s="63"/>
      <c r="E505" s="64"/>
      <c r="F505" s="52"/>
    </row>
    <row r="506" spans="1:6" x14ac:dyDescent="0.25">
      <c r="A506" s="66"/>
      <c r="B506" s="65"/>
      <c r="C506" s="684"/>
      <c r="D506" s="63"/>
      <c r="E506" s="64"/>
      <c r="F506" s="52"/>
    </row>
    <row r="507" spans="1:6" x14ac:dyDescent="0.25">
      <c r="A507" s="66"/>
      <c r="B507" s="65"/>
      <c r="C507" s="684"/>
      <c r="D507" s="63"/>
      <c r="E507" s="64"/>
      <c r="F507" s="52"/>
    </row>
    <row r="508" spans="1:6" x14ac:dyDescent="0.25">
      <c r="A508" s="66"/>
      <c r="B508" s="65"/>
      <c r="C508" s="684"/>
      <c r="D508" s="63"/>
      <c r="E508" s="64"/>
      <c r="F508" s="52"/>
    </row>
    <row r="509" spans="1:6" x14ac:dyDescent="0.25">
      <c r="A509" s="66"/>
      <c r="B509" s="65"/>
      <c r="C509" s="684"/>
      <c r="D509" s="63"/>
      <c r="E509" s="64"/>
      <c r="F509" s="52"/>
    </row>
    <row r="510" spans="1:6" x14ac:dyDescent="0.25">
      <c r="A510" s="66"/>
      <c r="B510" s="65"/>
      <c r="C510" s="684"/>
      <c r="D510" s="63"/>
      <c r="E510" s="64"/>
      <c r="F510" s="52"/>
    </row>
    <row r="511" spans="1:6" x14ac:dyDescent="0.25">
      <c r="A511" s="66"/>
      <c r="B511" s="65"/>
      <c r="C511" s="684"/>
      <c r="D511" s="63"/>
      <c r="E511" s="64"/>
      <c r="F511" s="52"/>
    </row>
    <row r="512" spans="1:6" x14ac:dyDescent="0.25">
      <c r="A512" s="66"/>
      <c r="B512" s="65"/>
      <c r="C512" s="684"/>
      <c r="D512" s="63"/>
      <c r="E512" s="64"/>
      <c r="F512" s="52"/>
    </row>
    <row r="513" spans="1:6" x14ac:dyDescent="0.25">
      <c r="A513" s="66"/>
      <c r="B513" s="65"/>
      <c r="C513" s="684"/>
      <c r="D513" s="63"/>
      <c r="E513" s="64"/>
      <c r="F513" s="52"/>
    </row>
    <row r="514" spans="1:6" x14ac:dyDescent="0.25">
      <c r="A514" s="66"/>
      <c r="B514" s="65"/>
      <c r="C514" s="684"/>
      <c r="D514" s="63"/>
      <c r="E514" s="64"/>
      <c r="F514" s="52"/>
    </row>
    <row r="515" spans="1:6" x14ac:dyDescent="0.25">
      <c r="A515" s="66"/>
      <c r="B515" s="65"/>
      <c r="C515" s="684"/>
      <c r="D515" s="63"/>
      <c r="E515" s="64"/>
      <c r="F515" s="52"/>
    </row>
    <row r="516" spans="1:6" x14ac:dyDescent="0.25">
      <c r="A516" s="66"/>
      <c r="B516" s="65"/>
      <c r="C516" s="684"/>
      <c r="D516" s="63"/>
      <c r="E516" s="64"/>
      <c r="F516" s="52"/>
    </row>
    <row r="517" spans="1:6" x14ac:dyDescent="0.25">
      <c r="A517" s="66"/>
      <c r="B517" s="65"/>
      <c r="C517" s="684"/>
      <c r="D517" s="63"/>
      <c r="E517" s="64"/>
      <c r="F517" s="52"/>
    </row>
    <row r="518" spans="1:6" x14ac:dyDescent="0.25">
      <c r="A518" s="66"/>
      <c r="B518" s="65"/>
      <c r="C518" s="684"/>
      <c r="D518" s="63"/>
      <c r="E518" s="64"/>
      <c r="F518" s="52"/>
    </row>
    <row r="519" spans="1:6" x14ac:dyDescent="0.25">
      <c r="A519" s="66"/>
      <c r="B519" s="65"/>
      <c r="C519" s="684"/>
      <c r="D519" s="63"/>
      <c r="E519" s="64"/>
      <c r="F519" s="52"/>
    </row>
    <row r="520" spans="1:6" x14ac:dyDescent="0.25">
      <c r="A520" s="66"/>
      <c r="B520" s="65"/>
      <c r="C520" s="684"/>
      <c r="D520" s="63"/>
      <c r="E520" s="64"/>
      <c r="F520" s="52"/>
    </row>
    <row r="521" spans="1:6" x14ac:dyDescent="0.25">
      <c r="A521" s="66"/>
      <c r="B521" s="65"/>
      <c r="C521" s="684"/>
      <c r="D521" s="63"/>
      <c r="E521" s="64"/>
      <c r="F521" s="52"/>
    </row>
    <row r="522" spans="1:6" x14ac:dyDescent="0.25">
      <c r="A522" s="66"/>
      <c r="B522" s="65"/>
      <c r="C522" s="684"/>
      <c r="D522" s="63"/>
      <c r="E522" s="64"/>
      <c r="F522" s="52"/>
    </row>
    <row r="523" spans="1:6" x14ac:dyDescent="0.25">
      <c r="A523" s="66"/>
      <c r="B523" s="65"/>
      <c r="C523" s="684"/>
      <c r="D523" s="63"/>
      <c r="E523" s="64"/>
      <c r="F523" s="52"/>
    </row>
    <row r="524" spans="1:6" x14ac:dyDescent="0.25">
      <c r="A524" s="66"/>
      <c r="B524" s="65"/>
      <c r="C524" s="684"/>
      <c r="D524" s="63"/>
      <c r="E524" s="64"/>
      <c r="F524" s="52"/>
    </row>
    <row r="525" spans="1:6" x14ac:dyDescent="0.25">
      <c r="A525" s="66"/>
      <c r="B525" s="65"/>
      <c r="C525" s="684"/>
      <c r="D525" s="63"/>
      <c r="E525" s="64"/>
      <c r="F525" s="52"/>
    </row>
    <row r="526" spans="1:6" x14ac:dyDescent="0.25">
      <c r="A526" s="66"/>
      <c r="B526" s="65"/>
      <c r="C526" s="684"/>
      <c r="D526" s="63"/>
      <c r="E526" s="64"/>
      <c r="F526" s="52"/>
    </row>
    <row r="527" spans="1:6" x14ac:dyDescent="0.25">
      <c r="A527" s="66"/>
      <c r="B527" s="65"/>
      <c r="C527" s="684"/>
      <c r="D527" s="63"/>
      <c r="E527" s="64"/>
      <c r="F527" s="52"/>
    </row>
    <row r="528" spans="1:6" x14ac:dyDescent="0.25">
      <c r="A528" s="66"/>
      <c r="B528" s="65"/>
      <c r="C528" s="684"/>
      <c r="D528" s="63"/>
      <c r="E528" s="64"/>
      <c r="F528" s="52"/>
    </row>
    <row r="529" spans="1:6" x14ac:dyDescent="0.25">
      <c r="A529" s="66"/>
      <c r="B529" s="65"/>
      <c r="C529" s="684"/>
      <c r="D529" s="63"/>
      <c r="E529" s="64"/>
      <c r="F529" s="52"/>
    </row>
    <row r="530" spans="1:6" x14ac:dyDescent="0.25">
      <c r="A530" s="66"/>
      <c r="B530" s="65"/>
      <c r="C530" s="684"/>
      <c r="D530" s="63"/>
      <c r="E530" s="64"/>
      <c r="F530" s="52"/>
    </row>
    <row r="531" spans="1:6" x14ac:dyDescent="0.25">
      <c r="A531" s="66"/>
      <c r="B531" s="65"/>
      <c r="C531" s="684"/>
      <c r="D531" s="63"/>
      <c r="E531" s="64"/>
      <c r="F531" s="52"/>
    </row>
    <row r="532" spans="1:6" x14ac:dyDescent="0.25">
      <c r="A532" s="66"/>
      <c r="B532" s="65"/>
      <c r="C532" s="684"/>
      <c r="D532" s="63"/>
      <c r="E532" s="64"/>
      <c r="F532" s="52"/>
    </row>
    <row r="533" spans="1:6" x14ac:dyDescent="0.25">
      <c r="A533" s="66"/>
      <c r="B533" s="65"/>
      <c r="C533" s="684"/>
      <c r="D533" s="63"/>
      <c r="E533" s="64"/>
      <c r="F533" s="52"/>
    </row>
    <row r="534" spans="1:6" x14ac:dyDescent="0.25">
      <c r="A534" s="66"/>
      <c r="B534" s="65"/>
      <c r="C534" s="684"/>
      <c r="D534" s="63"/>
      <c r="E534" s="64"/>
      <c r="F534" s="52"/>
    </row>
    <row r="535" spans="1:6" x14ac:dyDescent="0.25">
      <c r="A535" s="66"/>
      <c r="B535" s="65"/>
      <c r="C535" s="684"/>
      <c r="D535" s="63"/>
      <c r="E535" s="64"/>
      <c r="F535" s="52"/>
    </row>
    <row r="536" spans="1:6" x14ac:dyDescent="0.25">
      <c r="A536" s="66"/>
      <c r="B536" s="65"/>
      <c r="C536" s="684"/>
      <c r="D536" s="63"/>
      <c r="E536" s="64"/>
      <c r="F536" s="52"/>
    </row>
    <row r="537" spans="1:6" x14ac:dyDescent="0.25">
      <c r="A537" s="66"/>
      <c r="B537" s="65"/>
      <c r="C537" s="684"/>
      <c r="D537" s="63"/>
      <c r="E537" s="64"/>
      <c r="F537" s="52"/>
    </row>
    <row r="538" spans="1:6" x14ac:dyDescent="0.25">
      <c r="A538" s="66"/>
      <c r="B538" s="65"/>
      <c r="C538" s="684"/>
      <c r="D538" s="63"/>
      <c r="E538" s="64"/>
      <c r="F538" s="52"/>
    </row>
    <row r="539" spans="1:6" x14ac:dyDescent="0.25">
      <c r="A539" s="66"/>
      <c r="B539" s="65"/>
      <c r="C539" s="684"/>
      <c r="D539" s="63"/>
      <c r="E539" s="64"/>
      <c r="F539" s="52"/>
    </row>
    <row r="540" spans="1:6" x14ac:dyDescent="0.25">
      <c r="A540" s="66"/>
      <c r="B540" s="65"/>
      <c r="C540" s="684"/>
      <c r="D540" s="63"/>
      <c r="E540" s="64"/>
      <c r="F540" s="52"/>
    </row>
    <row r="541" spans="1:6" x14ac:dyDescent="0.25">
      <c r="A541" s="66"/>
      <c r="B541" s="65"/>
      <c r="C541" s="684"/>
      <c r="D541" s="63"/>
      <c r="E541" s="64"/>
      <c r="F541" s="52"/>
    </row>
    <row r="542" spans="1:6" x14ac:dyDescent="0.25">
      <c r="A542" s="66"/>
      <c r="B542" s="65"/>
      <c r="C542" s="684"/>
      <c r="D542" s="63"/>
      <c r="E542" s="64"/>
      <c r="F542" s="52"/>
    </row>
    <row r="543" spans="1:6" x14ac:dyDescent="0.25">
      <c r="A543" s="66"/>
      <c r="B543" s="65"/>
      <c r="C543" s="684"/>
      <c r="D543" s="63"/>
      <c r="E543" s="64"/>
      <c r="F543" s="52"/>
    </row>
    <row r="544" spans="1:6" x14ac:dyDescent="0.25">
      <c r="A544" s="66"/>
      <c r="B544" s="65"/>
      <c r="C544" s="684"/>
      <c r="D544" s="63"/>
      <c r="E544" s="64"/>
      <c r="F544" s="52"/>
    </row>
    <row r="545" spans="1:6" x14ac:dyDescent="0.25">
      <c r="A545" s="66"/>
      <c r="B545" s="65"/>
      <c r="C545" s="684"/>
      <c r="D545" s="63"/>
      <c r="E545" s="64"/>
      <c r="F545" s="52"/>
    </row>
    <row r="546" spans="1:6" x14ac:dyDescent="0.25">
      <c r="A546" s="66"/>
      <c r="B546" s="65"/>
      <c r="C546" s="684"/>
      <c r="D546" s="63"/>
      <c r="E546" s="64"/>
      <c r="F546" s="52"/>
    </row>
    <row r="547" spans="1:6" x14ac:dyDescent="0.25">
      <c r="A547" s="66"/>
      <c r="B547" s="65"/>
      <c r="C547" s="684"/>
      <c r="D547" s="63"/>
      <c r="E547" s="64"/>
      <c r="F547" s="52"/>
    </row>
    <row r="548" spans="1:6" x14ac:dyDescent="0.25">
      <c r="A548" s="66"/>
      <c r="B548" s="65"/>
      <c r="C548" s="684"/>
      <c r="D548" s="63"/>
      <c r="E548" s="64"/>
      <c r="F548" s="52"/>
    </row>
    <row r="549" spans="1:6" x14ac:dyDescent="0.25">
      <c r="A549" s="66"/>
      <c r="B549" s="65"/>
      <c r="C549" s="684"/>
      <c r="D549" s="63"/>
      <c r="E549" s="64"/>
      <c r="F549" s="52"/>
    </row>
    <row r="550" spans="1:6" x14ac:dyDescent="0.25">
      <c r="A550" s="66"/>
      <c r="B550" s="65"/>
      <c r="C550" s="684"/>
      <c r="D550" s="63"/>
      <c r="E550" s="64"/>
      <c r="F550" s="52"/>
    </row>
    <row r="551" spans="1:6" x14ac:dyDescent="0.25">
      <c r="A551" s="66"/>
      <c r="B551" s="65"/>
      <c r="C551" s="684"/>
      <c r="D551" s="63"/>
      <c r="E551" s="64"/>
      <c r="F551" s="52"/>
    </row>
    <row r="552" spans="1:6" x14ac:dyDescent="0.25">
      <c r="A552" s="66"/>
      <c r="B552" s="65"/>
      <c r="C552" s="684"/>
      <c r="D552" s="63"/>
      <c r="E552" s="64"/>
      <c r="F552" s="52"/>
    </row>
    <row r="553" spans="1:6" x14ac:dyDescent="0.25">
      <c r="A553" s="66"/>
      <c r="B553" s="65"/>
      <c r="C553" s="684"/>
      <c r="D553" s="63"/>
      <c r="E553" s="64"/>
      <c r="F553" s="52"/>
    </row>
    <row r="554" spans="1:6" x14ac:dyDescent="0.25">
      <c r="A554" s="66"/>
      <c r="B554" s="65"/>
      <c r="C554" s="684"/>
      <c r="D554" s="63"/>
      <c r="E554" s="64"/>
      <c r="F554" s="52"/>
    </row>
    <row r="555" spans="1:6" x14ac:dyDescent="0.25">
      <c r="A555" s="66"/>
      <c r="B555" s="65"/>
      <c r="C555" s="684"/>
      <c r="D555" s="63"/>
      <c r="E555" s="64"/>
      <c r="F555" s="52"/>
    </row>
    <row r="556" spans="1:6" x14ac:dyDescent="0.25">
      <c r="A556" s="66"/>
      <c r="B556" s="65"/>
      <c r="C556" s="684"/>
      <c r="D556" s="63"/>
      <c r="E556" s="64"/>
      <c r="F556" s="52"/>
    </row>
    <row r="557" spans="1:6" x14ac:dyDescent="0.25">
      <c r="A557" s="66"/>
      <c r="B557" s="65"/>
      <c r="C557" s="684"/>
      <c r="D557" s="63"/>
      <c r="E557" s="64"/>
      <c r="F557" s="52"/>
    </row>
    <row r="558" spans="1:6" x14ac:dyDescent="0.25">
      <c r="A558" s="66"/>
      <c r="B558" s="65"/>
      <c r="C558" s="684"/>
      <c r="D558" s="63"/>
      <c r="E558" s="64"/>
      <c r="F558" s="52"/>
    </row>
    <row r="559" spans="1:6" x14ac:dyDescent="0.25">
      <c r="A559" s="66"/>
      <c r="B559" s="65"/>
      <c r="C559" s="684"/>
      <c r="D559" s="63"/>
      <c r="E559" s="64"/>
      <c r="F559" s="52"/>
    </row>
    <row r="560" spans="1:6" x14ac:dyDescent="0.25">
      <c r="A560" s="66"/>
      <c r="B560" s="65"/>
      <c r="C560" s="684"/>
      <c r="D560" s="63"/>
      <c r="E560" s="64"/>
      <c r="F560" s="52"/>
    </row>
    <row r="561" spans="1:6" x14ac:dyDescent="0.25">
      <c r="A561" s="66"/>
      <c r="B561" s="65"/>
      <c r="C561" s="684"/>
      <c r="D561" s="63"/>
      <c r="E561" s="64"/>
      <c r="F561" s="52"/>
    </row>
    <row r="562" spans="1:6" x14ac:dyDescent="0.25">
      <c r="A562" s="66"/>
      <c r="B562" s="65"/>
      <c r="C562" s="684"/>
      <c r="D562" s="63"/>
      <c r="E562" s="64"/>
      <c r="F562" s="52"/>
    </row>
    <row r="563" spans="1:6" x14ac:dyDescent="0.25">
      <c r="A563" s="66"/>
      <c r="B563" s="65"/>
      <c r="C563" s="684"/>
      <c r="D563" s="63"/>
      <c r="E563" s="64"/>
      <c r="F563" s="52"/>
    </row>
    <row r="564" spans="1:6" x14ac:dyDescent="0.25">
      <c r="A564" s="66"/>
      <c r="B564" s="65"/>
      <c r="C564" s="684"/>
      <c r="D564" s="63"/>
      <c r="E564" s="64"/>
      <c r="F564" s="52"/>
    </row>
    <row r="565" spans="1:6" x14ac:dyDescent="0.25">
      <c r="A565" s="66"/>
      <c r="B565" s="65"/>
      <c r="C565" s="684"/>
      <c r="D565" s="63"/>
      <c r="E565" s="64"/>
      <c r="F565" s="52"/>
    </row>
    <row r="566" spans="1:6" x14ac:dyDescent="0.25">
      <c r="A566" s="66"/>
      <c r="B566" s="65"/>
      <c r="C566" s="684"/>
      <c r="D566" s="63"/>
      <c r="E566" s="64"/>
      <c r="F566" s="52"/>
    </row>
    <row r="567" spans="1:6" x14ac:dyDescent="0.25">
      <c r="A567" s="66"/>
      <c r="B567" s="65"/>
      <c r="C567" s="684"/>
      <c r="D567" s="63"/>
      <c r="E567" s="64"/>
      <c r="F567" s="52"/>
    </row>
    <row r="568" spans="1:6" x14ac:dyDescent="0.25">
      <c r="A568" s="66"/>
      <c r="B568" s="65"/>
      <c r="C568" s="684"/>
      <c r="D568" s="63"/>
      <c r="E568" s="64"/>
      <c r="F568" s="52"/>
    </row>
    <row r="569" spans="1:6" x14ac:dyDescent="0.25">
      <c r="A569" s="66"/>
      <c r="B569" s="65"/>
      <c r="C569" s="684"/>
      <c r="D569" s="63"/>
      <c r="E569" s="64"/>
      <c r="F569" s="52"/>
    </row>
    <row r="570" spans="1:6" x14ac:dyDescent="0.25">
      <c r="A570" s="66"/>
      <c r="B570" s="65"/>
      <c r="C570" s="684"/>
      <c r="D570" s="63"/>
      <c r="E570" s="64"/>
      <c r="F570" s="52"/>
    </row>
    <row r="571" spans="1:6" x14ac:dyDescent="0.25">
      <c r="A571" s="66"/>
      <c r="B571" s="65"/>
      <c r="C571" s="684"/>
      <c r="D571" s="63"/>
      <c r="E571" s="64"/>
      <c r="F571" s="52"/>
    </row>
    <row r="572" spans="1:6" x14ac:dyDescent="0.25">
      <c r="A572" s="66"/>
      <c r="B572" s="65"/>
      <c r="C572" s="684"/>
      <c r="D572" s="63"/>
      <c r="E572" s="64"/>
      <c r="F572" s="52"/>
    </row>
    <row r="573" spans="1:6" x14ac:dyDescent="0.25">
      <c r="A573" s="66"/>
      <c r="B573" s="65"/>
      <c r="C573" s="684"/>
      <c r="D573" s="63"/>
      <c r="E573" s="64"/>
      <c r="F573" s="52"/>
    </row>
    <row r="574" spans="1:6" x14ac:dyDescent="0.25">
      <c r="A574" s="66"/>
      <c r="B574" s="65"/>
      <c r="C574" s="684"/>
      <c r="D574" s="63"/>
      <c r="E574" s="64"/>
      <c r="F574" s="52"/>
    </row>
    <row r="575" spans="1:6" x14ac:dyDescent="0.25">
      <c r="A575" s="66"/>
      <c r="B575" s="65"/>
      <c r="C575" s="684"/>
      <c r="D575" s="63"/>
      <c r="E575" s="64"/>
      <c r="F575" s="52"/>
    </row>
    <row r="576" spans="1:6" x14ac:dyDescent="0.25">
      <c r="A576" s="66"/>
      <c r="B576" s="65"/>
      <c r="C576" s="684"/>
      <c r="D576" s="63"/>
      <c r="E576" s="64"/>
      <c r="F576" s="52"/>
    </row>
    <row r="577" spans="1:6" x14ac:dyDescent="0.25">
      <c r="A577" s="66"/>
      <c r="B577" s="65"/>
      <c r="C577" s="684"/>
      <c r="D577" s="63"/>
      <c r="E577" s="64"/>
      <c r="F577" s="52"/>
    </row>
    <row r="578" spans="1:6" x14ac:dyDescent="0.25">
      <c r="A578" s="66"/>
      <c r="B578" s="65"/>
      <c r="C578" s="684"/>
      <c r="D578" s="63"/>
      <c r="E578" s="64"/>
      <c r="F578" s="52"/>
    </row>
    <row r="579" spans="1:6" x14ac:dyDescent="0.25">
      <c r="A579" s="66"/>
      <c r="B579" s="65"/>
      <c r="C579" s="684"/>
      <c r="D579" s="63"/>
      <c r="E579" s="64"/>
      <c r="F579" s="52"/>
    </row>
    <row r="580" spans="1:6" x14ac:dyDescent="0.25">
      <c r="A580" s="66"/>
      <c r="B580" s="65"/>
      <c r="C580" s="684"/>
      <c r="D580" s="63"/>
      <c r="E580" s="64"/>
      <c r="F580" s="52"/>
    </row>
    <row r="581" spans="1:6" x14ac:dyDescent="0.25">
      <c r="A581" s="66"/>
      <c r="B581" s="65"/>
      <c r="C581" s="684"/>
      <c r="D581" s="63"/>
      <c r="E581" s="64"/>
      <c r="F581" s="52"/>
    </row>
    <row r="582" spans="1:6" x14ac:dyDescent="0.25">
      <c r="A582" s="66"/>
      <c r="B582" s="65"/>
      <c r="C582" s="684"/>
      <c r="D582" s="63"/>
      <c r="E582" s="64"/>
      <c r="F582" s="52"/>
    </row>
    <row r="583" spans="1:6" x14ac:dyDescent="0.25">
      <c r="A583" s="66"/>
      <c r="B583" s="65"/>
      <c r="C583" s="684"/>
      <c r="D583" s="63"/>
      <c r="E583" s="64"/>
      <c r="F583" s="52"/>
    </row>
    <row r="584" spans="1:6" x14ac:dyDescent="0.25">
      <c r="A584" s="66"/>
      <c r="B584" s="65"/>
      <c r="C584" s="684"/>
      <c r="D584" s="63"/>
      <c r="E584" s="64"/>
      <c r="F584" s="52"/>
    </row>
    <row r="585" spans="1:6" x14ac:dyDescent="0.25">
      <c r="A585" s="66"/>
      <c r="B585" s="65"/>
      <c r="C585" s="684"/>
      <c r="D585" s="63"/>
      <c r="E585" s="64"/>
      <c r="F585" s="52"/>
    </row>
    <row r="586" spans="1:6" x14ac:dyDescent="0.25">
      <c r="A586" s="66"/>
      <c r="B586" s="65"/>
      <c r="C586" s="684"/>
      <c r="D586" s="63"/>
      <c r="E586" s="64"/>
      <c r="F586" s="52"/>
    </row>
    <row r="587" spans="1:6" x14ac:dyDescent="0.25">
      <c r="A587" s="66"/>
      <c r="B587" s="65"/>
      <c r="C587" s="684"/>
      <c r="D587" s="63"/>
      <c r="E587" s="64"/>
      <c r="F587" s="52"/>
    </row>
    <row r="588" spans="1:6" x14ac:dyDescent="0.25">
      <c r="A588" s="66"/>
      <c r="B588" s="65"/>
      <c r="C588" s="684"/>
      <c r="D588" s="63"/>
      <c r="E588" s="64"/>
      <c r="F588" s="52"/>
    </row>
    <row r="589" spans="1:6" x14ac:dyDescent="0.25">
      <c r="A589" s="66"/>
      <c r="B589" s="65"/>
      <c r="C589" s="684"/>
      <c r="D589" s="63"/>
      <c r="E589" s="64"/>
      <c r="F589" s="52"/>
    </row>
    <row r="590" spans="1:6" x14ac:dyDescent="0.25">
      <c r="A590" s="66"/>
      <c r="B590" s="65"/>
      <c r="C590" s="684"/>
      <c r="D590" s="63"/>
      <c r="E590" s="64"/>
      <c r="F590" s="52"/>
    </row>
    <row r="591" spans="1:6" x14ac:dyDescent="0.25">
      <c r="A591" s="66"/>
      <c r="B591" s="65"/>
      <c r="C591" s="684"/>
      <c r="D591" s="63"/>
      <c r="E591" s="64"/>
      <c r="F591" s="52"/>
    </row>
    <row r="592" spans="1:6" x14ac:dyDescent="0.25">
      <c r="A592" s="66"/>
      <c r="B592" s="65"/>
      <c r="C592" s="684"/>
      <c r="D592" s="63"/>
      <c r="E592" s="64"/>
      <c r="F592" s="52"/>
    </row>
    <row r="593" spans="1:6" x14ac:dyDescent="0.25">
      <c r="A593" s="66"/>
      <c r="B593" s="65"/>
      <c r="C593" s="684"/>
      <c r="D593" s="63"/>
      <c r="E593" s="64"/>
      <c r="F593" s="52"/>
    </row>
    <row r="594" spans="1:6" x14ac:dyDescent="0.25">
      <c r="A594" s="66"/>
      <c r="B594" s="65"/>
      <c r="C594" s="684"/>
      <c r="D594" s="63"/>
      <c r="E594" s="64"/>
      <c r="F594" s="52"/>
    </row>
    <row r="595" spans="1:6" x14ac:dyDescent="0.25">
      <c r="A595" s="66"/>
      <c r="B595" s="65"/>
      <c r="C595" s="684"/>
      <c r="D595" s="63"/>
      <c r="E595" s="64"/>
      <c r="F595" s="52"/>
    </row>
    <row r="596" spans="1:6" x14ac:dyDescent="0.25">
      <c r="A596" s="66"/>
      <c r="B596" s="65"/>
      <c r="C596" s="684"/>
      <c r="D596" s="63"/>
      <c r="E596" s="64"/>
      <c r="F596" s="52"/>
    </row>
    <row r="597" spans="1:6" x14ac:dyDescent="0.25">
      <c r="A597" s="66"/>
      <c r="B597" s="65"/>
      <c r="C597" s="684"/>
      <c r="D597" s="63"/>
      <c r="E597" s="64"/>
      <c r="F597" s="52"/>
    </row>
    <row r="598" spans="1:6" x14ac:dyDescent="0.25">
      <c r="A598" s="66"/>
      <c r="B598" s="65"/>
      <c r="C598" s="684"/>
      <c r="D598" s="63"/>
      <c r="E598" s="64"/>
      <c r="F598" s="52"/>
    </row>
    <row r="599" spans="1:6" x14ac:dyDescent="0.25">
      <c r="A599" s="66"/>
      <c r="B599" s="65"/>
      <c r="C599" s="684"/>
      <c r="D599" s="63"/>
      <c r="E599" s="64"/>
      <c r="F599" s="52"/>
    </row>
    <row r="600" spans="1:6" x14ac:dyDescent="0.25">
      <c r="A600" s="66"/>
      <c r="B600" s="65"/>
      <c r="C600" s="684"/>
      <c r="D600" s="63"/>
      <c r="E600" s="64"/>
      <c r="F600" s="52"/>
    </row>
    <row r="601" spans="1:6" x14ac:dyDescent="0.25">
      <c r="A601" s="66"/>
      <c r="B601" s="65"/>
      <c r="C601" s="684"/>
      <c r="D601" s="63"/>
      <c r="E601" s="64"/>
      <c r="F601" s="52"/>
    </row>
    <row r="602" spans="1:6" x14ac:dyDescent="0.25">
      <c r="A602" s="66"/>
      <c r="B602" s="65"/>
      <c r="C602" s="684"/>
      <c r="D602" s="63"/>
      <c r="E602" s="64"/>
      <c r="F602" s="52"/>
    </row>
    <row r="603" spans="1:6" x14ac:dyDescent="0.25">
      <c r="A603" s="66"/>
      <c r="B603" s="65"/>
      <c r="C603" s="684"/>
      <c r="D603" s="63"/>
      <c r="E603" s="64"/>
      <c r="F603" s="52"/>
    </row>
    <row r="604" spans="1:6" x14ac:dyDescent="0.25">
      <c r="A604" s="66"/>
      <c r="B604" s="65"/>
      <c r="C604" s="684"/>
      <c r="D604" s="63"/>
      <c r="E604" s="64"/>
      <c r="F604" s="52"/>
    </row>
    <row r="605" spans="1:6" x14ac:dyDescent="0.25">
      <c r="A605" s="66"/>
      <c r="B605" s="65"/>
      <c r="C605" s="684"/>
      <c r="D605" s="63"/>
      <c r="E605" s="64"/>
      <c r="F605" s="52"/>
    </row>
    <row r="606" spans="1:6" x14ac:dyDescent="0.25">
      <c r="A606" s="66"/>
      <c r="B606" s="65"/>
      <c r="C606" s="684"/>
      <c r="D606" s="63"/>
      <c r="E606" s="64"/>
      <c r="F606" s="52"/>
    </row>
    <row r="607" spans="1:6" x14ac:dyDescent="0.25">
      <c r="A607" s="66"/>
      <c r="B607" s="65"/>
      <c r="C607" s="684"/>
      <c r="D607" s="63"/>
      <c r="E607" s="64"/>
      <c r="F607" s="52"/>
    </row>
    <row r="608" spans="1:6" x14ac:dyDescent="0.25">
      <c r="A608" s="66"/>
      <c r="B608" s="65"/>
      <c r="C608" s="684"/>
      <c r="D608" s="63"/>
      <c r="E608" s="64"/>
      <c r="F608" s="52"/>
    </row>
    <row r="609" spans="1:6" x14ac:dyDescent="0.25">
      <c r="A609" s="66"/>
      <c r="B609" s="65"/>
      <c r="C609" s="684"/>
      <c r="D609" s="63"/>
      <c r="E609" s="64"/>
      <c r="F609" s="52"/>
    </row>
    <row r="610" spans="1:6" x14ac:dyDescent="0.25">
      <c r="A610" s="66"/>
      <c r="B610" s="65"/>
      <c r="C610" s="684"/>
      <c r="D610" s="63"/>
      <c r="E610" s="64"/>
      <c r="F610" s="52"/>
    </row>
    <row r="611" spans="1:6" x14ac:dyDescent="0.25">
      <c r="A611" s="66"/>
      <c r="B611" s="65"/>
      <c r="C611" s="684"/>
      <c r="D611" s="63"/>
      <c r="E611" s="64"/>
      <c r="F611" s="52"/>
    </row>
    <row r="612" spans="1:6" x14ac:dyDescent="0.25">
      <c r="A612" s="66"/>
      <c r="B612" s="65"/>
      <c r="C612" s="684"/>
      <c r="D612" s="63"/>
      <c r="E612" s="64"/>
      <c r="F612" s="52"/>
    </row>
    <row r="613" spans="1:6" x14ac:dyDescent="0.25">
      <c r="A613" s="66"/>
      <c r="B613" s="65"/>
      <c r="C613" s="684"/>
      <c r="D613" s="63"/>
      <c r="E613" s="64"/>
      <c r="F613" s="52"/>
    </row>
    <row r="614" spans="1:6" x14ac:dyDescent="0.25">
      <c r="A614" s="66"/>
      <c r="B614" s="65"/>
      <c r="C614" s="684"/>
      <c r="D614" s="63"/>
      <c r="E614" s="64"/>
      <c r="F614" s="52"/>
    </row>
    <row r="615" spans="1:6" x14ac:dyDescent="0.25">
      <c r="A615" s="66"/>
      <c r="B615" s="65"/>
      <c r="C615" s="684"/>
      <c r="D615" s="63"/>
      <c r="E615" s="64"/>
      <c r="F615" s="52"/>
    </row>
    <row r="616" spans="1:6" x14ac:dyDescent="0.25">
      <c r="A616" s="66"/>
      <c r="B616" s="65"/>
      <c r="C616" s="684"/>
      <c r="D616" s="63"/>
      <c r="E616" s="64"/>
      <c r="F616" s="52"/>
    </row>
    <row r="617" spans="1:6" x14ac:dyDescent="0.25">
      <c r="A617" s="66"/>
      <c r="B617" s="65"/>
      <c r="C617" s="684"/>
      <c r="D617" s="63"/>
      <c r="E617" s="64"/>
      <c r="F617" s="52"/>
    </row>
    <row r="618" spans="1:6" x14ac:dyDescent="0.25">
      <c r="A618" s="66"/>
      <c r="B618" s="65"/>
      <c r="C618" s="684"/>
      <c r="D618" s="63"/>
      <c r="E618" s="64"/>
      <c r="F618" s="52"/>
    </row>
    <row r="619" spans="1:6" x14ac:dyDescent="0.25">
      <c r="A619" s="66"/>
      <c r="B619" s="65"/>
      <c r="C619" s="684"/>
      <c r="D619" s="63"/>
      <c r="E619" s="64"/>
      <c r="F619" s="52"/>
    </row>
    <row r="620" spans="1:6" x14ac:dyDescent="0.25">
      <c r="A620" s="66"/>
      <c r="B620" s="65"/>
      <c r="C620" s="684"/>
      <c r="D620" s="63"/>
      <c r="E620" s="64"/>
      <c r="F620" s="52"/>
    </row>
    <row r="621" spans="1:6" x14ac:dyDescent="0.25">
      <c r="A621" s="66"/>
      <c r="B621" s="65"/>
      <c r="C621" s="684"/>
      <c r="D621" s="63"/>
      <c r="E621" s="64"/>
      <c r="F621" s="52"/>
    </row>
    <row r="622" spans="1:6" x14ac:dyDescent="0.25">
      <c r="A622" s="66"/>
      <c r="B622" s="65"/>
      <c r="C622" s="684"/>
      <c r="D622" s="63"/>
      <c r="E622" s="64"/>
      <c r="F622" s="52"/>
    </row>
    <row r="623" spans="1:6" x14ac:dyDescent="0.25">
      <c r="A623" s="66"/>
      <c r="B623" s="65"/>
      <c r="C623" s="684"/>
      <c r="D623" s="63"/>
      <c r="E623" s="64"/>
      <c r="F623" s="52"/>
    </row>
    <row r="624" spans="1:6" x14ac:dyDescent="0.25">
      <c r="A624" s="66"/>
      <c r="B624" s="65"/>
      <c r="C624" s="684"/>
      <c r="D624" s="63"/>
      <c r="E624" s="64"/>
      <c r="F624" s="52"/>
    </row>
    <row r="625" spans="1:6" x14ac:dyDescent="0.25">
      <c r="A625" s="66"/>
      <c r="B625" s="65"/>
      <c r="C625" s="684"/>
      <c r="D625" s="63"/>
      <c r="E625" s="64"/>
      <c r="F625" s="52"/>
    </row>
    <row r="626" spans="1:6" x14ac:dyDescent="0.25">
      <c r="A626" s="66"/>
      <c r="B626" s="65"/>
      <c r="C626" s="684"/>
      <c r="D626" s="63"/>
      <c r="E626" s="64"/>
      <c r="F626" s="52"/>
    </row>
    <row r="627" spans="1:6" x14ac:dyDescent="0.25">
      <c r="A627" s="66"/>
      <c r="B627" s="65"/>
      <c r="C627" s="684"/>
      <c r="D627" s="63"/>
      <c r="E627" s="64"/>
      <c r="F627" s="52"/>
    </row>
    <row r="628" spans="1:6" x14ac:dyDescent="0.25">
      <c r="A628" s="66"/>
      <c r="B628" s="65"/>
      <c r="C628" s="684"/>
      <c r="D628" s="63"/>
      <c r="E628" s="64"/>
      <c r="F628" s="52"/>
    </row>
    <row r="629" spans="1:6" x14ac:dyDescent="0.25">
      <c r="A629" s="66"/>
      <c r="B629" s="65"/>
      <c r="C629" s="684"/>
      <c r="D629" s="63"/>
      <c r="E629" s="64"/>
      <c r="F629" s="52"/>
    </row>
    <row r="630" spans="1:6" x14ac:dyDescent="0.25">
      <c r="A630" s="66"/>
      <c r="B630" s="65"/>
      <c r="C630" s="684"/>
      <c r="D630" s="63"/>
      <c r="E630" s="64"/>
      <c r="F630" s="52"/>
    </row>
    <row r="631" spans="1:6" x14ac:dyDescent="0.25">
      <c r="A631" s="66"/>
      <c r="B631" s="65"/>
      <c r="C631" s="684"/>
      <c r="D631" s="63"/>
      <c r="E631" s="64"/>
      <c r="F631" s="52"/>
    </row>
    <row r="632" spans="1:6" x14ac:dyDescent="0.25">
      <c r="A632" s="66"/>
      <c r="B632" s="65"/>
      <c r="C632" s="684"/>
      <c r="D632" s="63"/>
      <c r="E632" s="64"/>
      <c r="F632" s="52"/>
    </row>
    <row r="633" spans="1:6" x14ac:dyDescent="0.25">
      <c r="A633" s="66"/>
      <c r="B633" s="65"/>
      <c r="C633" s="684"/>
      <c r="D633" s="63"/>
      <c r="E633" s="64"/>
      <c r="F633" s="52"/>
    </row>
    <row r="634" spans="1:6" x14ac:dyDescent="0.25">
      <c r="A634" s="66"/>
      <c r="B634" s="65"/>
      <c r="C634" s="684"/>
      <c r="D634" s="63"/>
      <c r="E634" s="64"/>
      <c r="F634" s="52"/>
    </row>
    <row r="635" spans="1:6" x14ac:dyDescent="0.25">
      <c r="A635" s="66"/>
      <c r="B635" s="65"/>
      <c r="C635" s="684"/>
      <c r="D635" s="63"/>
      <c r="E635" s="64"/>
      <c r="F635" s="52"/>
    </row>
    <row r="636" spans="1:6" x14ac:dyDescent="0.25">
      <c r="A636" s="66"/>
      <c r="B636" s="65"/>
      <c r="C636" s="684"/>
      <c r="D636" s="63"/>
      <c r="E636" s="64"/>
      <c r="F636" s="52"/>
    </row>
    <row r="637" spans="1:6" x14ac:dyDescent="0.25">
      <c r="A637" s="66"/>
      <c r="B637" s="65"/>
      <c r="C637" s="684"/>
      <c r="D637" s="63"/>
      <c r="E637" s="64"/>
      <c r="F637" s="52"/>
    </row>
    <row r="638" spans="1:6" x14ac:dyDescent="0.25">
      <c r="A638" s="66"/>
      <c r="B638" s="65"/>
      <c r="C638" s="684"/>
      <c r="D638" s="63"/>
      <c r="E638" s="64"/>
      <c r="F638" s="52"/>
    </row>
    <row r="639" spans="1:6" x14ac:dyDescent="0.25">
      <c r="A639" s="66"/>
      <c r="B639" s="65"/>
      <c r="C639" s="684"/>
      <c r="D639" s="63"/>
      <c r="E639" s="64"/>
      <c r="F639" s="52"/>
    </row>
    <row r="640" spans="1:6" x14ac:dyDescent="0.25">
      <c r="A640" s="66"/>
      <c r="B640" s="65"/>
      <c r="C640" s="684"/>
      <c r="D640" s="63"/>
      <c r="E640" s="64"/>
      <c r="F640" s="52"/>
    </row>
    <row r="641" spans="1:6" x14ac:dyDescent="0.25">
      <c r="A641" s="66"/>
      <c r="B641" s="65"/>
      <c r="C641" s="684"/>
      <c r="D641" s="63"/>
      <c r="E641" s="64"/>
      <c r="F641" s="52"/>
    </row>
    <row r="642" spans="1:6" x14ac:dyDescent="0.25">
      <c r="A642" s="66"/>
      <c r="B642" s="65"/>
      <c r="C642" s="684"/>
      <c r="D642" s="63"/>
      <c r="E642" s="64"/>
      <c r="F642" s="52"/>
    </row>
    <row r="643" spans="1:6" x14ac:dyDescent="0.25">
      <c r="A643" s="66"/>
      <c r="B643" s="65"/>
      <c r="C643" s="684"/>
      <c r="D643" s="63"/>
      <c r="E643" s="64"/>
      <c r="F643" s="52"/>
    </row>
    <row r="644" spans="1:6" x14ac:dyDescent="0.25">
      <c r="A644" s="66"/>
      <c r="B644" s="65"/>
      <c r="C644" s="684"/>
      <c r="D644" s="63"/>
      <c r="E644" s="64"/>
      <c r="F644" s="52"/>
    </row>
    <row r="645" spans="1:6" x14ac:dyDescent="0.25">
      <c r="A645" s="66"/>
      <c r="B645" s="65"/>
      <c r="C645" s="684"/>
      <c r="D645" s="63"/>
      <c r="E645" s="64"/>
      <c r="F645" s="52"/>
    </row>
    <row r="646" spans="1:6" x14ac:dyDescent="0.25">
      <c r="A646" s="66"/>
      <c r="B646" s="65"/>
      <c r="C646" s="684"/>
      <c r="D646" s="63"/>
      <c r="E646" s="64"/>
      <c r="F646" s="52"/>
    </row>
    <row r="647" spans="1:6" x14ac:dyDescent="0.25">
      <c r="A647" s="66"/>
      <c r="B647" s="65"/>
      <c r="C647" s="684"/>
      <c r="D647" s="63"/>
      <c r="E647" s="64"/>
      <c r="F647" s="52"/>
    </row>
    <row r="648" spans="1:6" x14ac:dyDescent="0.25">
      <c r="A648" s="66"/>
      <c r="B648" s="65"/>
      <c r="C648" s="684"/>
      <c r="D648" s="63"/>
      <c r="E648" s="64"/>
      <c r="F648" s="52"/>
    </row>
    <row r="649" spans="1:6" x14ac:dyDescent="0.25">
      <c r="A649" s="66"/>
      <c r="B649" s="65"/>
      <c r="C649" s="684"/>
      <c r="D649" s="63"/>
      <c r="E649" s="64"/>
      <c r="F649" s="52"/>
    </row>
    <row r="650" spans="1:6" x14ac:dyDescent="0.25">
      <c r="A650" s="66"/>
      <c r="B650" s="65"/>
      <c r="C650" s="684"/>
      <c r="D650" s="63"/>
      <c r="E650" s="64"/>
      <c r="F650" s="52"/>
    </row>
    <row r="651" spans="1:6" x14ac:dyDescent="0.25">
      <c r="A651" s="66"/>
      <c r="B651" s="65"/>
      <c r="C651" s="684"/>
      <c r="D651" s="63"/>
      <c r="E651" s="64"/>
      <c r="F651" s="52"/>
    </row>
    <row r="652" spans="1:6" x14ac:dyDescent="0.25">
      <c r="A652" s="66"/>
      <c r="B652" s="65"/>
      <c r="C652" s="684"/>
      <c r="D652" s="63"/>
      <c r="E652" s="64"/>
      <c r="F652" s="52"/>
    </row>
    <row r="653" spans="1:6" x14ac:dyDescent="0.25">
      <c r="A653" s="66"/>
      <c r="B653" s="65"/>
      <c r="C653" s="684"/>
      <c r="D653" s="63"/>
      <c r="E653" s="64"/>
      <c r="F653" s="52"/>
    </row>
    <row r="654" spans="1:6" x14ac:dyDescent="0.25">
      <c r="A654" s="66"/>
      <c r="B654" s="65"/>
      <c r="C654" s="684"/>
      <c r="D654" s="63"/>
      <c r="E654" s="64"/>
      <c r="F654" s="52"/>
    </row>
    <row r="655" spans="1:6" x14ac:dyDescent="0.25">
      <c r="A655" s="66"/>
      <c r="B655" s="65"/>
      <c r="C655" s="684"/>
      <c r="D655" s="63"/>
      <c r="E655" s="64"/>
      <c r="F655" s="52"/>
    </row>
    <row r="656" spans="1:6" x14ac:dyDescent="0.25">
      <c r="A656" s="66"/>
      <c r="B656" s="65"/>
      <c r="C656" s="684"/>
      <c r="D656" s="63"/>
      <c r="E656" s="64"/>
      <c r="F656" s="52"/>
    </row>
    <row r="657" spans="1:6" x14ac:dyDescent="0.25">
      <c r="A657" s="66"/>
      <c r="B657" s="65"/>
      <c r="C657" s="684"/>
      <c r="D657" s="63"/>
      <c r="E657" s="64"/>
      <c r="F657" s="52"/>
    </row>
    <row r="658" spans="1:6" x14ac:dyDescent="0.25">
      <c r="A658" s="66"/>
      <c r="B658" s="65"/>
      <c r="C658" s="684"/>
      <c r="D658" s="63"/>
      <c r="E658" s="64"/>
      <c r="F658" s="52"/>
    </row>
    <row r="659" spans="1:6" x14ac:dyDescent="0.25">
      <c r="A659" s="66"/>
      <c r="B659" s="65"/>
      <c r="C659" s="684"/>
      <c r="D659" s="63"/>
      <c r="E659" s="64"/>
      <c r="F659" s="52"/>
    </row>
    <row r="660" spans="1:6" x14ac:dyDescent="0.25">
      <c r="A660" s="66"/>
      <c r="B660" s="65"/>
      <c r="C660" s="684"/>
      <c r="D660" s="63"/>
      <c r="E660" s="64"/>
      <c r="F660" s="52"/>
    </row>
    <row r="661" spans="1:6" x14ac:dyDescent="0.25">
      <c r="A661" s="66"/>
      <c r="B661" s="65"/>
      <c r="C661" s="684"/>
      <c r="D661" s="63"/>
      <c r="E661" s="64"/>
      <c r="F661" s="52"/>
    </row>
    <row r="662" spans="1:6" x14ac:dyDescent="0.25">
      <c r="A662" s="66"/>
      <c r="B662" s="65"/>
      <c r="C662" s="684"/>
      <c r="D662" s="63"/>
      <c r="E662" s="64"/>
      <c r="F662" s="52"/>
    </row>
    <row r="663" spans="1:6" x14ac:dyDescent="0.25">
      <c r="A663" s="66"/>
      <c r="B663" s="65"/>
      <c r="C663" s="684"/>
      <c r="D663" s="63"/>
      <c r="E663" s="64"/>
      <c r="F663" s="52"/>
    </row>
    <row r="664" spans="1:6" x14ac:dyDescent="0.25">
      <c r="A664" s="66"/>
      <c r="B664" s="65"/>
      <c r="C664" s="684"/>
      <c r="D664" s="63"/>
      <c r="E664" s="64"/>
      <c r="F664" s="52"/>
    </row>
    <row r="665" spans="1:6" x14ac:dyDescent="0.25">
      <c r="A665" s="66"/>
      <c r="B665" s="65"/>
      <c r="C665" s="684"/>
      <c r="D665" s="63"/>
      <c r="E665" s="64"/>
      <c r="F665" s="52"/>
    </row>
    <row r="666" spans="1:6" x14ac:dyDescent="0.25">
      <c r="A666" s="66"/>
      <c r="B666" s="65"/>
      <c r="C666" s="684"/>
      <c r="D666" s="63"/>
      <c r="E666" s="64"/>
      <c r="F666" s="52"/>
    </row>
    <row r="667" spans="1:6" x14ac:dyDescent="0.25">
      <c r="A667" s="66"/>
      <c r="B667" s="65"/>
      <c r="C667" s="684"/>
      <c r="D667" s="63"/>
      <c r="E667" s="64"/>
      <c r="F667" s="52"/>
    </row>
    <row r="668" spans="1:6" x14ac:dyDescent="0.25">
      <c r="A668" s="66"/>
      <c r="B668" s="65"/>
      <c r="C668" s="684"/>
      <c r="D668" s="63"/>
      <c r="E668" s="64"/>
      <c r="F668" s="52"/>
    </row>
    <row r="669" spans="1:6" x14ac:dyDescent="0.25">
      <c r="A669" s="66"/>
      <c r="B669" s="65"/>
      <c r="C669" s="684"/>
      <c r="D669" s="63"/>
      <c r="E669" s="64"/>
      <c r="F669" s="52"/>
    </row>
    <row r="670" spans="1:6" x14ac:dyDescent="0.25">
      <c r="A670" s="66"/>
      <c r="B670" s="65"/>
      <c r="C670" s="684"/>
      <c r="D670" s="63"/>
      <c r="E670" s="64"/>
      <c r="F670" s="52"/>
    </row>
    <row r="671" spans="1:6" x14ac:dyDescent="0.25">
      <c r="A671" s="66"/>
      <c r="B671" s="65"/>
      <c r="C671" s="684"/>
      <c r="D671" s="63"/>
      <c r="E671" s="64"/>
      <c r="F671" s="52"/>
    </row>
    <row r="672" spans="1:6" x14ac:dyDescent="0.25">
      <c r="A672" s="66"/>
      <c r="B672" s="65"/>
      <c r="C672" s="684"/>
      <c r="D672" s="63"/>
      <c r="E672" s="64"/>
      <c r="F672" s="52"/>
    </row>
    <row r="673" spans="1:6" x14ac:dyDescent="0.25">
      <c r="A673" s="66"/>
      <c r="B673" s="65"/>
      <c r="C673" s="684"/>
      <c r="D673" s="63"/>
      <c r="E673" s="64"/>
      <c r="F673" s="52"/>
    </row>
    <row r="674" spans="1:6" x14ac:dyDescent="0.25">
      <c r="A674" s="66"/>
      <c r="B674" s="65"/>
      <c r="C674" s="684"/>
      <c r="D674" s="63"/>
      <c r="E674" s="64"/>
      <c r="F674" s="52"/>
    </row>
    <row r="675" spans="1:6" x14ac:dyDescent="0.25">
      <c r="A675" s="66"/>
      <c r="B675" s="65"/>
      <c r="C675" s="684"/>
      <c r="D675" s="63"/>
      <c r="E675" s="64"/>
      <c r="F675" s="52"/>
    </row>
    <row r="676" spans="1:6" x14ac:dyDescent="0.25">
      <c r="A676" s="66"/>
      <c r="B676" s="65"/>
      <c r="C676" s="684"/>
      <c r="D676" s="63"/>
      <c r="E676" s="64"/>
      <c r="F676" s="52"/>
    </row>
    <row r="677" spans="1:6" x14ac:dyDescent="0.25">
      <c r="A677" s="66"/>
      <c r="B677" s="65"/>
      <c r="C677" s="684"/>
      <c r="D677" s="63"/>
      <c r="E677" s="64"/>
      <c r="F677" s="52"/>
    </row>
    <row r="678" spans="1:6" x14ac:dyDescent="0.25">
      <c r="A678" s="66"/>
      <c r="B678" s="65"/>
      <c r="C678" s="684"/>
      <c r="D678" s="63"/>
      <c r="E678" s="64"/>
      <c r="F678" s="52"/>
    </row>
    <row r="679" spans="1:6" x14ac:dyDescent="0.25">
      <c r="A679" s="66"/>
      <c r="B679" s="65"/>
      <c r="C679" s="684"/>
      <c r="D679" s="63"/>
      <c r="E679" s="64"/>
      <c r="F679" s="52"/>
    </row>
    <row r="680" spans="1:6" x14ac:dyDescent="0.25">
      <c r="A680" s="66"/>
      <c r="B680" s="65"/>
      <c r="C680" s="684"/>
      <c r="D680" s="63"/>
      <c r="E680" s="64"/>
      <c r="F680" s="52"/>
    </row>
    <row r="681" spans="1:6" x14ac:dyDescent="0.25">
      <c r="A681" s="66"/>
      <c r="B681" s="65"/>
      <c r="C681" s="684"/>
      <c r="D681" s="63"/>
      <c r="E681" s="64"/>
      <c r="F681" s="52"/>
    </row>
    <row r="682" spans="1:6" x14ac:dyDescent="0.25">
      <c r="A682" s="66"/>
      <c r="B682" s="65"/>
      <c r="C682" s="684"/>
      <c r="D682" s="63"/>
      <c r="E682" s="64"/>
      <c r="F682" s="52"/>
    </row>
    <row r="683" spans="1:6" x14ac:dyDescent="0.25">
      <c r="A683" s="66"/>
      <c r="B683" s="65"/>
      <c r="C683" s="684"/>
      <c r="D683" s="63"/>
      <c r="E683" s="64"/>
      <c r="F683" s="52"/>
    </row>
    <row r="684" spans="1:6" x14ac:dyDescent="0.25">
      <c r="A684" s="66"/>
      <c r="B684" s="65"/>
      <c r="C684" s="684"/>
      <c r="D684" s="63"/>
      <c r="E684" s="64"/>
      <c r="F684" s="52"/>
    </row>
    <row r="685" spans="1:6" x14ac:dyDescent="0.25">
      <c r="A685" s="66"/>
      <c r="B685" s="65"/>
      <c r="C685" s="684"/>
      <c r="D685" s="63"/>
      <c r="E685" s="64"/>
      <c r="F685" s="52"/>
    </row>
    <row r="686" spans="1:6" x14ac:dyDescent="0.25">
      <c r="A686" s="66"/>
      <c r="B686" s="65"/>
      <c r="C686" s="684"/>
      <c r="D686" s="63"/>
      <c r="E686" s="64"/>
      <c r="F686" s="52"/>
    </row>
    <row r="687" spans="1:6" x14ac:dyDescent="0.25">
      <c r="A687" s="66"/>
      <c r="B687" s="65"/>
      <c r="C687" s="684"/>
      <c r="D687" s="63"/>
      <c r="E687" s="64"/>
      <c r="F687" s="52"/>
    </row>
    <row r="688" spans="1:6" x14ac:dyDescent="0.25">
      <c r="A688" s="66"/>
      <c r="B688" s="65"/>
      <c r="C688" s="684"/>
      <c r="D688" s="63"/>
      <c r="E688" s="64"/>
      <c r="F688" s="52"/>
    </row>
    <row r="689" spans="1:6" x14ac:dyDescent="0.25">
      <c r="A689" s="66"/>
      <c r="B689" s="65"/>
      <c r="C689" s="684"/>
      <c r="D689" s="63"/>
      <c r="E689" s="64"/>
      <c r="F689" s="52"/>
    </row>
    <row r="690" spans="1:6" x14ac:dyDescent="0.25">
      <c r="A690" s="66"/>
      <c r="B690" s="65"/>
      <c r="C690" s="684"/>
      <c r="D690" s="63"/>
      <c r="E690" s="64"/>
      <c r="F690" s="52"/>
    </row>
    <row r="691" spans="1:6" x14ac:dyDescent="0.25">
      <c r="A691" s="66"/>
      <c r="B691" s="65"/>
      <c r="C691" s="684"/>
      <c r="D691" s="63"/>
      <c r="E691" s="64"/>
      <c r="F691" s="52"/>
    </row>
    <row r="692" spans="1:6" x14ac:dyDescent="0.25">
      <c r="A692" s="66"/>
      <c r="B692" s="65"/>
      <c r="C692" s="684"/>
      <c r="D692" s="63"/>
      <c r="E692" s="64"/>
      <c r="F692" s="52"/>
    </row>
    <row r="693" spans="1:6" x14ac:dyDescent="0.25">
      <c r="A693" s="66"/>
      <c r="B693" s="65"/>
      <c r="C693" s="684"/>
      <c r="D693" s="63"/>
      <c r="E693" s="64"/>
      <c r="F693" s="52"/>
    </row>
    <row r="694" spans="1:6" x14ac:dyDescent="0.25">
      <c r="A694" s="66"/>
      <c r="B694" s="65"/>
      <c r="C694" s="684"/>
      <c r="D694" s="63"/>
      <c r="E694" s="64"/>
      <c r="F694" s="52"/>
    </row>
    <row r="695" spans="1:6" x14ac:dyDescent="0.25">
      <c r="A695" s="66"/>
      <c r="B695" s="65"/>
      <c r="C695" s="684"/>
      <c r="D695" s="63"/>
      <c r="E695" s="64"/>
      <c r="F695" s="52"/>
    </row>
    <row r="696" spans="1:6" x14ac:dyDescent="0.25">
      <c r="A696" s="66"/>
      <c r="B696" s="65"/>
      <c r="C696" s="684"/>
      <c r="D696" s="63"/>
      <c r="E696" s="64"/>
      <c r="F696" s="52"/>
    </row>
    <row r="697" spans="1:6" x14ac:dyDescent="0.25">
      <c r="A697" s="66"/>
      <c r="B697" s="65"/>
      <c r="C697" s="684"/>
      <c r="D697" s="63"/>
      <c r="E697" s="64"/>
      <c r="F697" s="52"/>
    </row>
    <row r="698" spans="1:6" x14ac:dyDescent="0.25">
      <c r="A698" s="66"/>
      <c r="B698" s="65"/>
      <c r="C698" s="684"/>
      <c r="D698" s="63"/>
      <c r="E698" s="64"/>
      <c r="F698" s="52"/>
    </row>
    <row r="699" spans="1:6" x14ac:dyDescent="0.25">
      <c r="A699" s="66"/>
      <c r="B699" s="65"/>
      <c r="C699" s="684"/>
      <c r="D699" s="63"/>
      <c r="E699" s="64"/>
      <c r="F699" s="52"/>
    </row>
    <row r="700" spans="1:6" x14ac:dyDescent="0.25">
      <c r="A700" s="66"/>
      <c r="B700" s="65"/>
      <c r="C700" s="684"/>
      <c r="D700" s="63"/>
      <c r="E700" s="64"/>
      <c r="F700" s="52"/>
    </row>
    <row r="701" spans="1:6" x14ac:dyDescent="0.25">
      <c r="A701" s="66"/>
      <c r="B701" s="65"/>
      <c r="C701" s="684"/>
      <c r="D701" s="63"/>
      <c r="E701" s="64"/>
      <c r="F701" s="52"/>
    </row>
    <row r="702" spans="1:6" x14ac:dyDescent="0.25">
      <c r="A702" s="66"/>
      <c r="B702" s="65"/>
      <c r="C702" s="684"/>
      <c r="D702" s="63"/>
      <c r="E702" s="64"/>
      <c r="F702" s="52"/>
    </row>
    <row r="703" spans="1:6" x14ac:dyDescent="0.25">
      <c r="A703" s="66"/>
      <c r="B703" s="65"/>
      <c r="C703" s="684"/>
      <c r="D703" s="63"/>
      <c r="E703" s="64"/>
      <c r="F703" s="52"/>
    </row>
    <row r="704" spans="1:6" x14ac:dyDescent="0.25">
      <c r="A704" s="66"/>
      <c r="B704" s="65"/>
      <c r="C704" s="684"/>
      <c r="D704" s="63"/>
      <c r="E704" s="64"/>
      <c r="F704" s="52"/>
    </row>
    <row r="705" spans="1:6" x14ac:dyDescent="0.25">
      <c r="A705" s="66"/>
      <c r="B705" s="65"/>
      <c r="C705" s="684"/>
      <c r="D705" s="63"/>
      <c r="E705" s="64"/>
      <c r="F705" s="52"/>
    </row>
    <row r="706" spans="1:6" x14ac:dyDescent="0.25">
      <c r="A706" s="66"/>
      <c r="B706" s="65"/>
      <c r="C706" s="684"/>
      <c r="D706" s="63"/>
      <c r="E706" s="64"/>
      <c r="F706" s="52"/>
    </row>
    <row r="707" spans="1:6" x14ac:dyDescent="0.25">
      <c r="A707" s="66"/>
      <c r="B707" s="65"/>
      <c r="C707" s="684"/>
      <c r="D707" s="63"/>
      <c r="E707" s="64"/>
      <c r="F707" s="52"/>
    </row>
    <row r="708" spans="1:6" x14ac:dyDescent="0.25">
      <c r="A708" s="66"/>
      <c r="B708" s="65"/>
      <c r="C708" s="684"/>
      <c r="D708" s="63"/>
      <c r="E708" s="64"/>
      <c r="F708" s="52"/>
    </row>
    <row r="709" spans="1:6" x14ac:dyDescent="0.25">
      <c r="A709" s="66"/>
      <c r="B709" s="65"/>
      <c r="C709" s="684"/>
      <c r="D709" s="63"/>
      <c r="E709" s="64"/>
      <c r="F709" s="52"/>
    </row>
    <row r="710" spans="1:6" x14ac:dyDescent="0.25">
      <c r="A710" s="66"/>
      <c r="B710" s="65"/>
      <c r="C710" s="684"/>
      <c r="D710" s="63"/>
      <c r="E710" s="64"/>
      <c r="F710" s="52"/>
    </row>
    <row r="711" spans="1:6" x14ac:dyDescent="0.25">
      <c r="A711" s="66"/>
      <c r="B711" s="65"/>
      <c r="C711" s="684"/>
      <c r="D711" s="63"/>
      <c r="E711" s="64"/>
      <c r="F711" s="52"/>
    </row>
    <row r="712" spans="1:6" x14ac:dyDescent="0.25">
      <c r="A712" s="66"/>
      <c r="B712" s="65"/>
      <c r="C712" s="684"/>
      <c r="D712" s="63"/>
      <c r="E712" s="64"/>
      <c r="F712" s="52"/>
    </row>
    <row r="713" spans="1:6" x14ac:dyDescent="0.25">
      <c r="A713" s="66"/>
      <c r="B713" s="65"/>
      <c r="C713" s="684"/>
      <c r="D713" s="63"/>
      <c r="E713" s="64"/>
      <c r="F713" s="52"/>
    </row>
    <row r="714" spans="1:6" x14ac:dyDescent="0.25">
      <c r="A714" s="66"/>
      <c r="B714" s="65"/>
      <c r="C714" s="684"/>
      <c r="D714" s="63"/>
      <c r="E714" s="64"/>
      <c r="F714" s="52"/>
    </row>
    <row r="715" spans="1:6" x14ac:dyDescent="0.25">
      <c r="A715" s="66"/>
      <c r="B715" s="65"/>
      <c r="C715" s="684"/>
      <c r="D715" s="63"/>
      <c r="E715" s="64"/>
      <c r="F715" s="52"/>
    </row>
    <row r="716" spans="1:6" x14ac:dyDescent="0.25">
      <c r="A716" s="66"/>
      <c r="B716" s="65"/>
      <c r="C716" s="684"/>
      <c r="D716" s="63"/>
      <c r="E716" s="64"/>
      <c r="F716" s="52"/>
    </row>
    <row r="717" spans="1:6" x14ac:dyDescent="0.25">
      <c r="A717" s="66"/>
      <c r="B717" s="65"/>
      <c r="C717" s="684"/>
      <c r="D717" s="63"/>
      <c r="E717" s="64"/>
      <c r="F717" s="52"/>
    </row>
    <row r="718" spans="1:6" x14ac:dyDescent="0.25">
      <c r="A718" s="66"/>
      <c r="B718" s="65"/>
      <c r="C718" s="684"/>
      <c r="D718" s="63"/>
      <c r="E718" s="64"/>
      <c r="F718" s="52"/>
    </row>
    <row r="719" spans="1:6" x14ac:dyDescent="0.25">
      <c r="A719" s="66"/>
      <c r="B719" s="65"/>
      <c r="C719" s="684"/>
      <c r="D719" s="63"/>
      <c r="E719" s="64"/>
      <c r="F719" s="52"/>
    </row>
    <row r="720" spans="1:6" x14ac:dyDescent="0.25">
      <c r="A720" s="66"/>
      <c r="B720" s="65"/>
      <c r="C720" s="684"/>
      <c r="D720" s="63"/>
      <c r="E720" s="64"/>
      <c r="F720" s="52"/>
    </row>
    <row r="721" spans="1:6" x14ac:dyDescent="0.25">
      <c r="A721" s="66"/>
      <c r="B721" s="65"/>
      <c r="C721" s="684"/>
      <c r="D721" s="63"/>
      <c r="E721" s="64"/>
      <c r="F721" s="52"/>
    </row>
    <row r="722" spans="1:6" x14ac:dyDescent="0.25">
      <c r="A722" s="66"/>
      <c r="B722" s="65"/>
      <c r="C722" s="684"/>
      <c r="D722" s="63"/>
      <c r="E722" s="64"/>
      <c r="F722" s="52"/>
    </row>
    <row r="723" spans="1:6" x14ac:dyDescent="0.25">
      <c r="A723" s="66"/>
      <c r="B723" s="65"/>
      <c r="C723" s="684"/>
      <c r="D723" s="63"/>
      <c r="E723" s="64"/>
      <c r="F723" s="52"/>
    </row>
    <row r="724" spans="1:6" x14ac:dyDescent="0.25">
      <c r="A724" s="66"/>
      <c r="B724" s="65"/>
      <c r="C724" s="684"/>
      <c r="D724" s="63"/>
      <c r="E724" s="64"/>
      <c r="F724" s="52"/>
    </row>
    <row r="725" spans="1:6" x14ac:dyDescent="0.25">
      <c r="A725" s="66"/>
      <c r="B725" s="65"/>
      <c r="C725" s="684"/>
      <c r="D725" s="63"/>
      <c r="E725" s="64"/>
      <c r="F725" s="52"/>
    </row>
    <row r="726" spans="1:6" x14ac:dyDescent="0.25">
      <c r="A726" s="66"/>
      <c r="B726" s="65"/>
      <c r="C726" s="684"/>
      <c r="D726" s="63"/>
      <c r="E726" s="64"/>
      <c r="F726" s="52"/>
    </row>
    <row r="727" spans="1:6" x14ac:dyDescent="0.25">
      <c r="A727" s="66"/>
      <c r="B727" s="65"/>
      <c r="C727" s="684"/>
      <c r="D727" s="63"/>
      <c r="E727" s="64"/>
      <c r="F727" s="52"/>
    </row>
    <row r="728" spans="1:6" x14ac:dyDescent="0.25">
      <c r="A728" s="66"/>
      <c r="B728" s="65"/>
      <c r="C728" s="684"/>
      <c r="D728" s="63"/>
      <c r="E728" s="64"/>
      <c r="F728" s="52"/>
    </row>
    <row r="729" spans="1:6" x14ac:dyDescent="0.25">
      <c r="A729" s="66"/>
      <c r="B729" s="65"/>
      <c r="C729" s="684"/>
      <c r="D729" s="63"/>
      <c r="E729" s="64"/>
      <c r="F729" s="52"/>
    </row>
    <row r="730" spans="1:6" x14ac:dyDescent="0.25">
      <c r="A730" s="66"/>
      <c r="B730" s="65"/>
      <c r="C730" s="684"/>
      <c r="D730" s="63"/>
      <c r="E730" s="64"/>
      <c r="F730" s="52"/>
    </row>
    <row r="731" spans="1:6" x14ac:dyDescent="0.25">
      <c r="A731" s="66"/>
      <c r="B731" s="65"/>
      <c r="C731" s="684"/>
      <c r="D731" s="63"/>
      <c r="E731" s="64"/>
      <c r="F731" s="52"/>
    </row>
    <row r="732" spans="1:6" x14ac:dyDescent="0.25">
      <c r="A732" s="66"/>
      <c r="B732" s="65"/>
      <c r="C732" s="684"/>
      <c r="D732" s="63"/>
      <c r="E732" s="64"/>
      <c r="F732" s="52"/>
    </row>
    <row r="733" spans="1:6" x14ac:dyDescent="0.25">
      <c r="A733" s="66"/>
      <c r="B733" s="65"/>
      <c r="C733" s="684"/>
      <c r="D733" s="63"/>
      <c r="E733" s="64"/>
      <c r="F733" s="52"/>
    </row>
    <row r="734" spans="1:6" x14ac:dyDescent="0.25">
      <c r="A734" s="66"/>
      <c r="B734" s="65"/>
      <c r="C734" s="684"/>
      <c r="D734" s="63"/>
      <c r="E734" s="64"/>
      <c r="F734" s="52"/>
    </row>
    <row r="735" spans="1:6" x14ac:dyDescent="0.25">
      <c r="A735" s="66"/>
      <c r="B735" s="65"/>
      <c r="C735" s="684"/>
      <c r="D735" s="63"/>
      <c r="E735" s="64"/>
      <c r="F735" s="52"/>
    </row>
    <row r="736" spans="1:6" x14ac:dyDescent="0.25">
      <c r="A736" s="66"/>
      <c r="B736" s="65"/>
      <c r="C736" s="684"/>
      <c r="D736" s="63"/>
      <c r="E736" s="64"/>
      <c r="F736" s="52"/>
    </row>
    <row r="737" spans="1:6" x14ac:dyDescent="0.25">
      <c r="A737" s="66"/>
      <c r="B737" s="65"/>
      <c r="C737" s="684"/>
      <c r="D737" s="63"/>
      <c r="E737" s="64"/>
      <c r="F737" s="52"/>
    </row>
    <row r="738" spans="1:6" x14ac:dyDescent="0.25">
      <c r="A738" s="66"/>
      <c r="B738" s="65"/>
      <c r="C738" s="684"/>
      <c r="D738" s="63"/>
      <c r="E738" s="64"/>
      <c r="F738" s="52"/>
    </row>
    <row r="739" spans="1:6" x14ac:dyDescent="0.25">
      <c r="A739" s="66"/>
      <c r="B739" s="65"/>
      <c r="C739" s="684"/>
      <c r="D739" s="63"/>
      <c r="E739" s="64"/>
      <c r="F739" s="52"/>
    </row>
    <row r="740" spans="1:6" x14ac:dyDescent="0.25">
      <c r="A740" s="66"/>
      <c r="B740" s="65"/>
      <c r="C740" s="684"/>
      <c r="D740" s="63"/>
      <c r="E740" s="64"/>
      <c r="F740" s="52"/>
    </row>
    <row r="741" spans="1:6" x14ac:dyDescent="0.25">
      <c r="A741" s="66"/>
      <c r="B741" s="65"/>
      <c r="C741" s="684"/>
      <c r="D741" s="63"/>
      <c r="E741" s="64"/>
      <c r="F741" s="52"/>
    </row>
    <row r="742" spans="1:6" x14ac:dyDescent="0.25">
      <c r="A742" s="66"/>
      <c r="B742" s="65"/>
      <c r="C742" s="684"/>
      <c r="D742" s="63"/>
      <c r="E742" s="64"/>
      <c r="F742" s="52"/>
    </row>
    <row r="743" spans="1:6" x14ac:dyDescent="0.25">
      <c r="A743" s="66"/>
      <c r="B743" s="65"/>
      <c r="C743" s="684"/>
      <c r="D743" s="63"/>
      <c r="E743" s="64"/>
      <c r="F743" s="52"/>
    </row>
    <row r="744" spans="1:6" x14ac:dyDescent="0.25">
      <c r="A744" s="66"/>
      <c r="B744" s="65"/>
      <c r="C744" s="684"/>
      <c r="D744" s="63"/>
      <c r="E744" s="64"/>
      <c r="F744" s="52"/>
    </row>
    <row r="745" spans="1:6" x14ac:dyDescent="0.25">
      <c r="A745" s="66"/>
      <c r="B745" s="65"/>
      <c r="C745" s="684"/>
      <c r="D745" s="63"/>
      <c r="E745" s="64"/>
      <c r="F745" s="52"/>
    </row>
    <row r="746" spans="1:6" x14ac:dyDescent="0.25">
      <c r="A746" s="66"/>
      <c r="B746" s="65"/>
      <c r="C746" s="684"/>
      <c r="D746" s="63"/>
      <c r="E746" s="64"/>
      <c r="F746" s="52"/>
    </row>
    <row r="747" spans="1:6" x14ac:dyDescent="0.25">
      <c r="A747" s="66"/>
      <c r="B747" s="65"/>
      <c r="C747" s="684"/>
      <c r="D747" s="63"/>
      <c r="E747" s="64"/>
      <c r="F747" s="52"/>
    </row>
    <row r="748" spans="1:6" x14ac:dyDescent="0.25">
      <c r="A748" s="66"/>
      <c r="B748" s="65"/>
      <c r="C748" s="684"/>
      <c r="D748" s="63"/>
      <c r="E748" s="64"/>
      <c r="F748" s="52"/>
    </row>
    <row r="749" spans="1:6" x14ac:dyDescent="0.25">
      <c r="A749" s="66"/>
      <c r="B749" s="65"/>
      <c r="C749" s="684"/>
      <c r="D749" s="63"/>
      <c r="E749" s="64"/>
      <c r="F749" s="52"/>
    </row>
    <row r="750" spans="1:6" x14ac:dyDescent="0.25">
      <c r="A750" s="66"/>
      <c r="B750" s="65"/>
      <c r="C750" s="684"/>
      <c r="D750" s="63"/>
      <c r="E750" s="64"/>
      <c r="F750" s="52"/>
    </row>
    <row r="751" spans="1:6" x14ac:dyDescent="0.25">
      <c r="A751" s="66"/>
      <c r="B751" s="65"/>
      <c r="C751" s="684"/>
      <c r="D751" s="63"/>
      <c r="E751" s="64"/>
      <c r="F751" s="52"/>
    </row>
    <row r="752" spans="1:6" x14ac:dyDescent="0.25">
      <c r="A752" s="66"/>
      <c r="B752" s="65"/>
      <c r="C752" s="684"/>
      <c r="D752" s="63"/>
      <c r="E752" s="64"/>
      <c r="F752" s="52"/>
    </row>
    <row r="753" spans="1:6" x14ac:dyDescent="0.25">
      <c r="A753" s="66"/>
      <c r="B753" s="65"/>
      <c r="C753" s="684"/>
      <c r="D753" s="63"/>
      <c r="E753" s="64"/>
      <c r="F753" s="52"/>
    </row>
    <row r="754" spans="1:6" x14ac:dyDescent="0.25">
      <c r="A754" s="66"/>
      <c r="B754" s="65"/>
      <c r="C754" s="684"/>
      <c r="D754" s="63"/>
      <c r="E754" s="64"/>
      <c r="F754" s="52"/>
    </row>
    <row r="755" spans="1:6" x14ac:dyDescent="0.25">
      <c r="A755" s="66"/>
      <c r="B755" s="65"/>
      <c r="C755" s="684"/>
      <c r="D755" s="63"/>
      <c r="E755" s="64"/>
      <c r="F755" s="52"/>
    </row>
    <row r="756" spans="1:6" x14ac:dyDescent="0.25">
      <c r="A756" s="66"/>
      <c r="B756" s="65"/>
      <c r="C756" s="684"/>
      <c r="D756" s="63"/>
      <c r="E756" s="64"/>
      <c r="F756" s="52"/>
    </row>
    <row r="757" spans="1:6" x14ac:dyDescent="0.25">
      <c r="A757" s="66"/>
      <c r="B757" s="65"/>
      <c r="C757" s="684"/>
      <c r="D757" s="63"/>
      <c r="E757" s="64"/>
      <c r="F757" s="52"/>
    </row>
    <row r="758" spans="1:6" x14ac:dyDescent="0.25">
      <c r="A758" s="66"/>
      <c r="B758" s="65"/>
      <c r="C758" s="684"/>
      <c r="D758" s="63"/>
      <c r="E758" s="64"/>
      <c r="F758" s="52"/>
    </row>
    <row r="759" spans="1:6" x14ac:dyDescent="0.25">
      <c r="A759" s="66"/>
      <c r="B759" s="65"/>
      <c r="C759" s="684"/>
      <c r="D759" s="63"/>
      <c r="E759" s="64"/>
      <c r="F759" s="52"/>
    </row>
    <row r="760" spans="1:6" x14ac:dyDescent="0.25">
      <c r="A760" s="66"/>
      <c r="B760" s="65"/>
      <c r="C760" s="684"/>
      <c r="D760" s="63"/>
      <c r="E760" s="64"/>
      <c r="F760" s="52"/>
    </row>
    <row r="761" spans="1:6" x14ac:dyDescent="0.25">
      <c r="A761" s="66"/>
      <c r="B761" s="65"/>
      <c r="C761" s="684"/>
      <c r="D761" s="63"/>
      <c r="E761" s="64"/>
      <c r="F761" s="52"/>
    </row>
    <row r="762" spans="1:6" x14ac:dyDescent="0.25">
      <c r="A762" s="66"/>
      <c r="B762" s="65"/>
      <c r="C762" s="684"/>
      <c r="D762" s="63"/>
      <c r="E762" s="64"/>
      <c r="F762" s="52"/>
    </row>
    <row r="763" spans="1:6" x14ac:dyDescent="0.25">
      <c r="A763" s="66"/>
      <c r="B763" s="65"/>
      <c r="C763" s="684"/>
      <c r="D763" s="63"/>
      <c r="E763" s="64"/>
      <c r="F763" s="52"/>
    </row>
    <row r="764" spans="1:6" x14ac:dyDescent="0.25">
      <c r="A764" s="66"/>
      <c r="B764" s="65"/>
      <c r="C764" s="684"/>
      <c r="D764" s="63"/>
      <c r="E764" s="64"/>
      <c r="F764" s="52"/>
    </row>
    <row r="765" spans="1:6" x14ac:dyDescent="0.25">
      <c r="A765" s="66"/>
      <c r="B765" s="65"/>
      <c r="C765" s="684"/>
      <c r="D765" s="63"/>
      <c r="E765" s="64"/>
      <c r="F765" s="52"/>
    </row>
    <row r="766" spans="1:6" x14ac:dyDescent="0.25">
      <c r="A766" s="66"/>
      <c r="B766" s="65"/>
      <c r="C766" s="684"/>
      <c r="D766" s="63"/>
      <c r="E766" s="64"/>
      <c r="F766" s="52"/>
    </row>
    <row r="767" spans="1:6" x14ac:dyDescent="0.25">
      <c r="A767" s="66"/>
      <c r="B767" s="65"/>
      <c r="C767" s="684"/>
      <c r="D767" s="63"/>
      <c r="E767" s="64"/>
      <c r="F767" s="52"/>
    </row>
    <row r="768" spans="1:6" x14ac:dyDescent="0.25">
      <c r="A768" s="66"/>
      <c r="B768" s="65"/>
      <c r="C768" s="684"/>
      <c r="D768" s="63"/>
      <c r="E768" s="64"/>
      <c r="F768" s="52"/>
    </row>
    <row r="769" spans="1:6" x14ac:dyDescent="0.25">
      <c r="A769" s="66"/>
      <c r="B769" s="65"/>
      <c r="C769" s="684"/>
      <c r="D769" s="63"/>
      <c r="E769" s="64"/>
      <c r="F769" s="52"/>
    </row>
    <row r="770" spans="1:6" x14ac:dyDescent="0.25">
      <c r="A770" s="66"/>
      <c r="B770" s="65"/>
      <c r="C770" s="684"/>
      <c r="D770" s="63"/>
      <c r="E770" s="64"/>
      <c r="F770" s="52"/>
    </row>
    <row r="771" spans="1:6" x14ac:dyDescent="0.25">
      <c r="A771" s="66"/>
      <c r="B771" s="65"/>
      <c r="C771" s="684"/>
      <c r="D771" s="63"/>
      <c r="E771" s="64"/>
      <c r="F771" s="52"/>
    </row>
    <row r="772" spans="1:6" x14ac:dyDescent="0.25">
      <c r="A772" s="66"/>
      <c r="B772" s="65"/>
      <c r="C772" s="684"/>
      <c r="D772" s="63"/>
      <c r="E772" s="64"/>
      <c r="F772" s="52"/>
    </row>
    <row r="773" spans="1:6" x14ac:dyDescent="0.25">
      <c r="A773" s="66"/>
      <c r="B773" s="65"/>
      <c r="C773" s="684"/>
      <c r="D773" s="63"/>
      <c r="E773" s="64"/>
      <c r="F773" s="52"/>
    </row>
    <row r="774" spans="1:6" x14ac:dyDescent="0.25">
      <c r="A774" s="66"/>
      <c r="B774" s="65"/>
      <c r="C774" s="684"/>
      <c r="D774" s="63"/>
      <c r="E774" s="64"/>
      <c r="F774" s="52"/>
    </row>
    <row r="775" spans="1:6" x14ac:dyDescent="0.25">
      <c r="A775" s="66"/>
      <c r="B775" s="65"/>
      <c r="C775" s="684"/>
      <c r="D775" s="63"/>
      <c r="E775" s="64"/>
      <c r="F775" s="52"/>
    </row>
    <row r="776" spans="1:6" x14ac:dyDescent="0.25">
      <c r="A776" s="66"/>
      <c r="B776" s="65"/>
      <c r="C776" s="684"/>
      <c r="D776" s="63"/>
      <c r="E776" s="64"/>
      <c r="F776" s="52"/>
    </row>
    <row r="777" spans="1:6" x14ac:dyDescent="0.25">
      <c r="A777" s="66"/>
      <c r="B777" s="65"/>
      <c r="C777" s="684"/>
      <c r="D777" s="63"/>
      <c r="E777" s="64"/>
      <c r="F777" s="52"/>
    </row>
    <row r="778" spans="1:6" x14ac:dyDescent="0.25">
      <c r="A778" s="66"/>
      <c r="B778" s="65"/>
      <c r="C778" s="684"/>
      <c r="D778" s="63"/>
      <c r="E778" s="64"/>
      <c r="F778" s="52"/>
    </row>
    <row r="779" spans="1:6" x14ac:dyDescent="0.25">
      <c r="A779" s="66"/>
      <c r="B779" s="65"/>
      <c r="C779" s="684"/>
      <c r="D779" s="63"/>
      <c r="E779" s="64"/>
      <c r="F779" s="52"/>
    </row>
    <row r="780" spans="1:6" x14ac:dyDescent="0.25">
      <c r="A780" s="66"/>
      <c r="B780" s="65"/>
      <c r="C780" s="684"/>
      <c r="D780" s="63"/>
      <c r="E780" s="64"/>
      <c r="F780" s="52"/>
    </row>
    <row r="781" spans="1:6" x14ac:dyDescent="0.25">
      <c r="A781" s="66"/>
      <c r="B781" s="65"/>
      <c r="C781" s="684"/>
      <c r="D781" s="63"/>
      <c r="E781" s="64"/>
      <c r="F781" s="52"/>
    </row>
    <row r="782" spans="1:6" x14ac:dyDescent="0.25">
      <c r="A782" s="66"/>
      <c r="B782" s="65"/>
      <c r="C782" s="684"/>
      <c r="D782" s="63"/>
      <c r="E782" s="64"/>
      <c r="F782" s="52"/>
    </row>
    <row r="783" spans="1:6" x14ac:dyDescent="0.25">
      <c r="A783" s="66"/>
      <c r="B783" s="65"/>
      <c r="C783" s="684"/>
      <c r="D783" s="63"/>
      <c r="E783" s="64"/>
      <c r="F783" s="52"/>
    </row>
    <row r="784" spans="1:6" x14ac:dyDescent="0.25">
      <c r="A784" s="66"/>
      <c r="B784" s="65"/>
      <c r="C784" s="684"/>
      <c r="D784" s="63"/>
      <c r="E784" s="64"/>
      <c r="F784" s="52"/>
    </row>
    <row r="785" spans="1:6" x14ac:dyDescent="0.25">
      <c r="A785" s="66"/>
      <c r="B785" s="65"/>
      <c r="C785" s="684"/>
      <c r="D785" s="63"/>
      <c r="E785" s="64"/>
      <c r="F785" s="52"/>
    </row>
    <row r="786" spans="1:6" x14ac:dyDescent="0.25">
      <c r="A786" s="66"/>
      <c r="B786" s="65"/>
      <c r="C786" s="684"/>
      <c r="D786" s="63"/>
      <c r="E786" s="64"/>
      <c r="F786" s="52"/>
    </row>
    <row r="787" spans="1:6" x14ac:dyDescent="0.25">
      <c r="A787" s="66"/>
      <c r="B787" s="65"/>
      <c r="C787" s="684"/>
      <c r="D787" s="63"/>
      <c r="E787" s="64"/>
      <c r="F787" s="52"/>
    </row>
    <row r="788" spans="1:6" x14ac:dyDescent="0.25">
      <c r="A788" s="66"/>
      <c r="B788" s="65"/>
      <c r="C788" s="684"/>
      <c r="D788" s="63"/>
      <c r="E788" s="64"/>
      <c r="F788" s="52"/>
    </row>
    <row r="789" spans="1:6" x14ac:dyDescent="0.25">
      <c r="A789" s="66"/>
      <c r="B789" s="65"/>
      <c r="C789" s="684"/>
      <c r="D789" s="63"/>
      <c r="E789" s="64"/>
      <c r="F789" s="52"/>
    </row>
    <row r="790" spans="1:6" x14ac:dyDescent="0.25">
      <c r="A790" s="66"/>
      <c r="B790" s="65"/>
      <c r="C790" s="684"/>
      <c r="D790" s="63"/>
      <c r="E790" s="64"/>
      <c r="F790" s="52"/>
    </row>
    <row r="791" spans="1:6" x14ac:dyDescent="0.25">
      <c r="A791" s="66"/>
      <c r="B791" s="65"/>
      <c r="C791" s="684"/>
      <c r="D791" s="63"/>
      <c r="E791" s="64"/>
      <c r="F791" s="52"/>
    </row>
    <row r="792" spans="1:6" x14ac:dyDescent="0.25">
      <c r="A792" s="66"/>
      <c r="B792" s="65"/>
      <c r="C792" s="684"/>
      <c r="D792" s="63"/>
      <c r="E792" s="64"/>
      <c r="F792" s="52"/>
    </row>
    <row r="793" spans="1:6" x14ac:dyDescent="0.25">
      <c r="A793" s="66"/>
      <c r="B793" s="65"/>
      <c r="C793" s="684"/>
      <c r="D793" s="63"/>
      <c r="E793" s="64"/>
      <c r="F793" s="52"/>
    </row>
    <row r="794" spans="1:6" x14ac:dyDescent="0.25">
      <c r="A794" s="66"/>
      <c r="B794" s="65"/>
      <c r="C794" s="684"/>
      <c r="D794" s="63"/>
      <c r="E794" s="64"/>
      <c r="F794" s="52"/>
    </row>
    <row r="795" spans="1:6" x14ac:dyDescent="0.25">
      <c r="A795" s="66"/>
      <c r="B795" s="65"/>
      <c r="C795" s="684"/>
      <c r="D795" s="63"/>
      <c r="E795" s="64"/>
      <c r="F795" s="52"/>
    </row>
    <row r="796" spans="1:6" x14ac:dyDescent="0.25">
      <c r="A796" s="66"/>
      <c r="B796" s="65"/>
      <c r="C796" s="684"/>
      <c r="D796" s="63"/>
      <c r="E796" s="64"/>
      <c r="F796" s="52"/>
    </row>
    <row r="797" spans="1:6" x14ac:dyDescent="0.25">
      <c r="A797" s="66"/>
      <c r="B797" s="65"/>
      <c r="C797" s="684"/>
      <c r="D797" s="63"/>
      <c r="E797" s="64"/>
      <c r="F797" s="52"/>
    </row>
    <row r="798" spans="1:6" x14ac:dyDescent="0.25">
      <c r="A798" s="66"/>
      <c r="B798" s="65"/>
      <c r="C798" s="684"/>
      <c r="D798" s="63"/>
      <c r="E798" s="64"/>
      <c r="F798" s="52"/>
    </row>
    <row r="799" spans="1:6" x14ac:dyDescent="0.25">
      <c r="A799" s="66"/>
      <c r="B799" s="65"/>
      <c r="C799" s="684"/>
      <c r="D799" s="63"/>
      <c r="E799" s="64"/>
      <c r="F799" s="52"/>
    </row>
    <row r="800" spans="1:6" x14ac:dyDescent="0.25">
      <c r="A800" s="66"/>
      <c r="B800" s="65"/>
      <c r="C800" s="684"/>
      <c r="D800" s="63"/>
      <c r="E800" s="64"/>
      <c r="F800" s="52"/>
    </row>
    <row r="801" spans="1:6" x14ac:dyDescent="0.25">
      <c r="A801" s="66"/>
      <c r="B801" s="65"/>
      <c r="C801" s="684"/>
      <c r="D801" s="63"/>
      <c r="E801" s="64"/>
      <c r="F801" s="52"/>
    </row>
    <row r="802" spans="1:6" x14ac:dyDescent="0.25">
      <c r="A802" s="66"/>
      <c r="B802" s="65"/>
      <c r="C802" s="684"/>
      <c r="D802" s="63"/>
      <c r="E802" s="64"/>
      <c r="F802" s="52"/>
    </row>
    <row r="803" spans="1:6" x14ac:dyDescent="0.25">
      <c r="A803" s="66"/>
      <c r="B803" s="65"/>
      <c r="C803" s="684"/>
      <c r="D803" s="63"/>
      <c r="E803" s="64"/>
      <c r="F803" s="52"/>
    </row>
    <row r="804" spans="1:6" x14ac:dyDescent="0.25">
      <c r="A804" s="66"/>
      <c r="B804" s="65"/>
      <c r="C804" s="684"/>
      <c r="D804" s="63"/>
      <c r="E804" s="64"/>
      <c r="F804" s="52"/>
    </row>
    <row r="805" spans="1:6" x14ac:dyDescent="0.25">
      <c r="A805" s="66"/>
      <c r="B805" s="65"/>
      <c r="C805" s="684"/>
      <c r="D805" s="63"/>
      <c r="E805" s="64"/>
      <c r="F805" s="52"/>
    </row>
    <row r="806" spans="1:6" x14ac:dyDescent="0.25">
      <c r="A806" s="66"/>
      <c r="B806" s="65"/>
      <c r="C806" s="684"/>
      <c r="D806" s="63"/>
      <c r="E806" s="64"/>
      <c r="F806" s="52"/>
    </row>
    <row r="807" spans="1:6" x14ac:dyDescent="0.25">
      <c r="A807" s="66"/>
      <c r="B807" s="65"/>
      <c r="C807" s="684"/>
      <c r="D807" s="63"/>
      <c r="E807" s="64"/>
      <c r="F807" s="52"/>
    </row>
    <row r="808" spans="1:6" x14ac:dyDescent="0.25">
      <c r="A808" s="66"/>
      <c r="B808" s="65"/>
      <c r="C808" s="684"/>
      <c r="D808" s="63"/>
      <c r="E808" s="64"/>
      <c r="F808" s="52"/>
    </row>
    <row r="809" spans="1:6" x14ac:dyDescent="0.25">
      <c r="A809" s="66"/>
      <c r="B809" s="65"/>
      <c r="C809" s="684"/>
      <c r="D809" s="63"/>
      <c r="E809" s="64"/>
      <c r="F809" s="52"/>
    </row>
    <row r="810" spans="1:6" x14ac:dyDescent="0.25">
      <c r="A810" s="66"/>
      <c r="B810" s="65"/>
      <c r="C810" s="684"/>
      <c r="D810" s="63"/>
      <c r="E810" s="64"/>
      <c r="F810" s="52"/>
    </row>
    <row r="811" spans="1:6" x14ac:dyDescent="0.25">
      <c r="A811" s="66"/>
      <c r="B811" s="65"/>
      <c r="C811" s="684"/>
      <c r="D811" s="63"/>
      <c r="E811" s="64"/>
      <c r="F811" s="52"/>
    </row>
    <row r="812" spans="1:6" x14ac:dyDescent="0.25">
      <c r="A812" s="66"/>
      <c r="B812" s="65"/>
      <c r="C812" s="684"/>
      <c r="D812" s="63"/>
      <c r="E812" s="64"/>
      <c r="F812" s="52"/>
    </row>
    <row r="813" spans="1:6" x14ac:dyDescent="0.25">
      <c r="A813" s="66"/>
      <c r="B813" s="65"/>
      <c r="C813" s="684"/>
      <c r="D813" s="63"/>
      <c r="E813" s="64"/>
      <c r="F813" s="52"/>
    </row>
    <row r="814" spans="1:6" x14ac:dyDescent="0.25">
      <c r="A814" s="66"/>
      <c r="B814" s="65"/>
      <c r="C814" s="684"/>
      <c r="D814" s="63"/>
      <c r="E814" s="64"/>
      <c r="F814" s="52"/>
    </row>
    <row r="815" spans="1:6" x14ac:dyDescent="0.25">
      <c r="A815" s="66"/>
      <c r="B815" s="65"/>
      <c r="C815" s="684"/>
      <c r="D815" s="63"/>
      <c r="E815" s="64"/>
      <c r="F815" s="52"/>
    </row>
    <row r="816" spans="1:6" x14ac:dyDescent="0.25">
      <c r="A816" s="66"/>
      <c r="B816" s="65"/>
      <c r="C816" s="684"/>
      <c r="D816" s="63"/>
      <c r="E816" s="64"/>
      <c r="F816" s="52"/>
    </row>
    <row r="817" spans="1:6" x14ac:dyDescent="0.25">
      <c r="A817" s="66"/>
      <c r="B817" s="65"/>
      <c r="C817" s="684"/>
      <c r="D817" s="63"/>
      <c r="E817" s="64"/>
      <c r="F817" s="52"/>
    </row>
    <row r="818" spans="1:6" x14ac:dyDescent="0.25">
      <c r="A818" s="66"/>
      <c r="B818" s="65"/>
      <c r="C818" s="684"/>
      <c r="D818" s="63"/>
      <c r="E818" s="64"/>
      <c r="F818" s="52"/>
    </row>
    <row r="819" spans="1:6" x14ac:dyDescent="0.25">
      <c r="A819" s="66"/>
      <c r="B819" s="65"/>
      <c r="C819" s="684"/>
      <c r="D819" s="63"/>
      <c r="E819" s="64"/>
      <c r="F819" s="52"/>
    </row>
    <row r="820" spans="1:6" x14ac:dyDescent="0.25">
      <c r="A820" s="66"/>
      <c r="B820" s="65"/>
      <c r="C820" s="684"/>
      <c r="D820" s="63"/>
      <c r="E820" s="64"/>
      <c r="F820" s="52"/>
    </row>
    <row r="821" spans="1:6" x14ac:dyDescent="0.25">
      <c r="A821" s="66"/>
      <c r="B821" s="65"/>
      <c r="C821" s="684"/>
      <c r="D821" s="63"/>
      <c r="E821" s="64"/>
      <c r="F821" s="52"/>
    </row>
    <row r="822" spans="1:6" x14ac:dyDescent="0.25">
      <c r="A822" s="66"/>
      <c r="B822" s="65"/>
      <c r="C822" s="684"/>
      <c r="D822" s="63"/>
      <c r="E822" s="64"/>
      <c r="F822" s="52"/>
    </row>
    <row r="823" spans="1:6" x14ac:dyDescent="0.25">
      <c r="A823" s="66"/>
      <c r="B823" s="65"/>
      <c r="C823" s="684"/>
      <c r="D823" s="63"/>
      <c r="E823" s="64"/>
      <c r="F823" s="52"/>
    </row>
    <row r="824" spans="1:6" x14ac:dyDescent="0.25">
      <c r="A824" s="66"/>
      <c r="B824" s="65"/>
      <c r="C824" s="684"/>
      <c r="D824" s="63"/>
      <c r="E824" s="64"/>
      <c r="F824" s="52"/>
    </row>
    <row r="825" spans="1:6" x14ac:dyDescent="0.25">
      <c r="A825" s="66"/>
      <c r="B825" s="65"/>
      <c r="C825" s="684"/>
      <c r="D825" s="63"/>
      <c r="E825" s="64"/>
      <c r="F825" s="52"/>
    </row>
    <row r="826" spans="1:6" x14ac:dyDescent="0.25">
      <c r="A826" s="66"/>
      <c r="B826" s="65"/>
      <c r="C826" s="684"/>
      <c r="D826" s="63"/>
      <c r="E826" s="64"/>
      <c r="F826" s="52"/>
    </row>
    <row r="827" spans="1:6" x14ac:dyDescent="0.25">
      <c r="A827" s="66"/>
      <c r="B827" s="65"/>
      <c r="C827" s="684"/>
      <c r="D827" s="63"/>
      <c r="E827" s="64"/>
      <c r="F827" s="52"/>
    </row>
    <row r="828" spans="1:6" x14ac:dyDescent="0.25">
      <c r="A828" s="66"/>
      <c r="B828" s="65"/>
      <c r="C828" s="684"/>
      <c r="D828" s="63"/>
      <c r="E828" s="64"/>
      <c r="F828" s="52"/>
    </row>
    <row r="829" spans="1:6" x14ac:dyDescent="0.25">
      <c r="A829" s="66"/>
      <c r="B829" s="65"/>
      <c r="C829" s="684"/>
      <c r="D829" s="63"/>
      <c r="E829" s="64"/>
      <c r="F829" s="52"/>
    </row>
    <row r="830" spans="1:6" x14ac:dyDescent="0.25">
      <c r="A830" s="66"/>
      <c r="B830" s="65"/>
      <c r="C830" s="684"/>
      <c r="D830" s="63"/>
      <c r="E830" s="64"/>
      <c r="F830" s="52"/>
    </row>
    <row r="831" spans="1:6" x14ac:dyDescent="0.25">
      <c r="A831" s="66"/>
      <c r="B831" s="65"/>
      <c r="C831" s="684"/>
      <c r="D831" s="63"/>
      <c r="E831" s="64"/>
      <c r="F831" s="52"/>
    </row>
    <row r="832" spans="1:6" x14ac:dyDescent="0.25">
      <c r="A832" s="66"/>
      <c r="B832" s="65"/>
      <c r="C832" s="684"/>
      <c r="D832" s="63"/>
      <c r="E832" s="64"/>
      <c r="F832" s="52"/>
    </row>
    <row r="833" spans="1:6" x14ac:dyDescent="0.25">
      <c r="A833" s="66"/>
      <c r="B833" s="65"/>
      <c r="C833" s="684"/>
      <c r="D833" s="63"/>
      <c r="E833" s="64"/>
      <c r="F833" s="52"/>
    </row>
    <row r="834" spans="1:6" x14ac:dyDescent="0.25">
      <c r="A834" s="66"/>
      <c r="B834" s="65"/>
      <c r="C834" s="684"/>
      <c r="D834" s="63"/>
      <c r="E834" s="64"/>
      <c r="F834" s="52"/>
    </row>
    <row r="835" spans="1:6" x14ac:dyDescent="0.25">
      <c r="A835" s="66"/>
      <c r="B835" s="65"/>
      <c r="C835" s="684"/>
      <c r="D835" s="63"/>
      <c r="E835" s="64"/>
      <c r="F835" s="52"/>
    </row>
    <row r="836" spans="1:6" x14ac:dyDescent="0.25">
      <c r="A836" s="66"/>
      <c r="B836" s="65"/>
      <c r="C836" s="684"/>
      <c r="D836" s="63"/>
      <c r="E836" s="64"/>
      <c r="F836" s="52"/>
    </row>
    <row r="837" spans="1:6" x14ac:dyDescent="0.25">
      <c r="A837" s="66"/>
      <c r="B837" s="65"/>
      <c r="C837" s="684"/>
      <c r="D837" s="63"/>
      <c r="E837" s="64"/>
      <c r="F837" s="52"/>
    </row>
    <row r="838" spans="1:6" x14ac:dyDescent="0.25">
      <c r="A838" s="66"/>
      <c r="B838" s="65"/>
      <c r="C838" s="684"/>
      <c r="D838" s="63"/>
      <c r="E838" s="64"/>
      <c r="F838" s="52"/>
    </row>
    <row r="839" spans="1:6" x14ac:dyDescent="0.25">
      <c r="A839" s="66"/>
      <c r="B839" s="65"/>
      <c r="C839" s="684"/>
      <c r="D839" s="63"/>
      <c r="E839" s="64"/>
      <c r="F839" s="52"/>
    </row>
    <row r="840" spans="1:6" x14ac:dyDescent="0.25">
      <c r="A840" s="66"/>
      <c r="B840" s="65"/>
      <c r="C840" s="684"/>
      <c r="D840" s="63"/>
      <c r="E840" s="64"/>
      <c r="F840" s="52"/>
    </row>
    <row r="841" spans="1:6" x14ac:dyDescent="0.25">
      <c r="A841" s="66"/>
      <c r="B841" s="65"/>
      <c r="C841" s="684"/>
      <c r="D841" s="63"/>
      <c r="E841" s="64"/>
      <c r="F841" s="52"/>
    </row>
    <row r="842" spans="1:6" x14ac:dyDescent="0.25">
      <c r="A842" s="66"/>
      <c r="B842" s="65"/>
      <c r="C842" s="684"/>
      <c r="D842" s="63"/>
      <c r="E842" s="64"/>
      <c r="F842" s="52"/>
    </row>
    <row r="843" spans="1:6" x14ac:dyDescent="0.25">
      <c r="A843" s="66"/>
      <c r="B843" s="65"/>
      <c r="C843" s="684"/>
      <c r="D843" s="63"/>
      <c r="E843" s="64"/>
      <c r="F843" s="52"/>
    </row>
    <row r="844" spans="1:6" x14ac:dyDescent="0.25">
      <c r="A844" s="66"/>
      <c r="B844" s="65"/>
      <c r="C844" s="684"/>
      <c r="D844" s="63"/>
      <c r="E844" s="64"/>
      <c r="F844" s="52"/>
    </row>
    <row r="845" spans="1:6" x14ac:dyDescent="0.25">
      <c r="A845" s="66"/>
      <c r="B845" s="65"/>
      <c r="C845" s="684"/>
      <c r="D845" s="63"/>
      <c r="E845" s="64"/>
      <c r="F845" s="52"/>
    </row>
    <row r="846" spans="1:6" x14ac:dyDescent="0.25">
      <c r="A846" s="66"/>
      <c r="B846" s="65"/>
      <c r="C846" s="684"/>
      <c r="D846" s="63"/>
      <c r="E846" s="64"/>
      <c r="F846" s="52"/>
    </row>
    <row r="847" spans="1:6" x14ac:dyDescent="0.25">
      <c r="A847" s="66"/>
      <c r="B847" s="65"/>
      <c r="C847" s="684"/>
      <c r="D847" s="63"/>
      <c r="E847" s="64"/>
      <c r="F847" s="52"/>
    </row>
    <row r="848" spans="1:6" x14ac:dyDescent="0.25">
      <c r="A848" s="66"/>
      <c r="B848" s="65"/>
      <c r="C848" s="684"/>
      <c r="D848" s="63"/>
      <c r="E848" s="64"/>
      <c r="F848" s="52"/>
    </row>
    <row r="849" spans="1:6" x14ac:dyDescent="0.25">
      <c r="A849" s="66"/>
      <c r="B849" s="65"/>
      <c r="C849" s="684"/>
      <c r="D849" s="63"/>
      <c r="E849" s="64"/>
      <c r="F849" s="52"/>
    </row>
    <row r="850" spans="1:6" x14ac:dyDescent="0.25">
      <c r="A850" s="66"/>
      <c r="B850" s="65"/>
      <c r="C850" s="684"/>
      <c r="D850" s="63"/>
      <c r="E850" s="64"/>
      <c r="F850" s="52"/>
    </row>
    <row r="851" spans="1:6" x14ac:dyDescent="0.25">
      <c r="A851" s="66"/>
      <c r="B851" s="65"/>
      <c r="C851" s="684"/>
      <c r="D851" s="63"/>
      <c r="E851" s="64"/>
      <c r="F851" s="52"/>
    </row>
    <row r="852" spans="1:6" x14ac:dyDescent="0.25">
      <c r="A852" s="66"/>
      <c r="B852" s="65"/>
      <c r="C852" s="684"/>
      <c r="D852" s="63"/>
      <c r="E852" s="64"/>
      <c r="F852" s="52"/>
    </row>
    <row r="853" spans="1:6" x14ac:dyDescent="0.25">
      <c r="A853" s="66"/>
      <c r="B853" s="65"/>
      <c r="C853" s="684"/>
      <c r="D853" s="63"/>
      <c r="E853" s="64"/>
      <c r="F853" s="52"/>
    </row>
    <row r="854" spans="1:6" x14ac:dyDescent="0.25">
      <c r="A854" s="66"/>
      <c r="B854" s="65"/>
      <c r="C854" s="684"/>
      <c r="D854" s="63"/>
      <c r="E854" s="64"/>
      <c r="F854" s="52"/>
    </row>
    <row r="855" spans="1:6" x14ac:dyDescent="0.25">
      <c r="A855" s="66"/>
      <c r="B855" s="65"/>
      <c r="C855" s="684"/>
      <c r="D855" s="63"/>
      <c r="E855" s="64"/>
      <c r="F855" s="52"/>
    </row>
    <row r="856" spans="1:6" x14ac:dyDescent="0.25">
      <c r="A856" s="66"/>
      <c r="B856" s="65"/>
      <c r="C856" s="684"/>
      <c r="D856" s="63"/>
      <c r="E856" s="64"/>
      <c r="F856" s="52"/>
    </row>
    <row r="857" spans="1:6" x14ac:dyDescent="0.25">
      <c r="A857" s="66"/>
      <c r="B857" s="65"/>
      <c r="C857" s="684"/>
      <c r="D857" s="63"/>
      <c r="E857" s="64"/>
      <c r="F857" s="52"/>
    </row>
    <row r="858" spans="1:6" x14ac:dyDescent="0.25">
      <c r="A858" s="66"/>
      <c r="B858" s="65"/>
      <c r="C858" s="684"/>
      <c r="D858" s="63"/>
      <c r="E858" s="64"/>
      <c r="F858" s="52"/>
    </row>
    <row r="859" spans="1:6" x14ac:dyDescent="0.25">
      <c r="A859" s="66"/>
      <c r="B859" s="65"/>
      <c r="C859" s="684"/>
      <c r="D859" s="63"/>
      <c r="E859" s="64"/>
      <c r="F859" s="52"/>
    </row>
    <row r="860" spans="1:6" x14ac:dyDescent="0.25">
      <c r="A860" s="66"/>
      <c r="B860" s="65"/>
      <c r="C860" s="684"/>
      <c r="D860" s="63"/>
      <c r="E860" s="64"/>
      <c r="F860" s="52"/>
    </row>
    <row r="861" spans="1:6" x14ac:dyDescent="0.25">
      <c r="A861" s="66"/>
      <c r="B861" s="65"/>
      <c r="C861" s="684"/>
      <c r="D861" s="63"/>
      <c r="E861" s="64"/>
      <c r="F861" s="52"/>
    </row>
    <row r="862" spans="1:6" x14ac:dyDescent="0.25">
      <c r="A862" s="66"/>
      <c r="B862" s="65"/>
      <c r="C862" s="684"/>
      <c r="D862" s="63"/>
      <c r="E862" s="64"/>
      <c r="F862" s="52"/>
    </row>
    <row r="863" spans="1:6" x14ac:dyDescent="0.25">
      <c r="A863" s="66"/>
      <c r="B863" s="65"/>
      <c r="C863" s="684"/>
      <c r="D863" s="63"/>
      <c r="E863" s="64"/>
      <c r="F863" s="52"/>
    </row>
    <row r="864" spans="1:6" x14ac:dyDescent="0.25">
      <c r="A864" s="66"/>
      <c r="B864" s="65"/>
      <c r="C864" s="684"/>
      <c r="D864" s="63"/>
      <c r="E864" s="64"/>
      <c r="F864" s="52"/>
    </row>
    <row r="865" spans="1:6" x14ac:dyDescent="0.25">
      <c r="A865" s="66"/>
      <c r="B865" s="65"/>
      <c r="C865" s="684"/>
      <c r="D865" s="63"/>
      <c r="E865" s="64"/>
      <c r="F865" s="52"/>
    </row>
    <row r="866" spans="1:6" x14ac:dyDescent="0.25">
      <c r="A866" s="66"/>
      <c r="B866" s="65"/>
      <c r="C866" s="684"/>
      <c r="D866" s="63"/>
      <c r="E866" s="64"/>
      <c r="F866" s="52"/>
    </row>
    <row r="867" spans="1:6" x14ac:dyDescent="0.25">
      <c r="A867" s="66"/>
      <c r="B867" s="65"/>
      <c r="C867" s="684"/>
      <c r="D867" s="63"/>
      <c r="E867" s="64"/>
      <c r="F867" s="52"/>
    </row>
    <row r="868" spans="1:6" x14ac:dyDescent="0.25">
      <c r="A868" s="66"/>
      <c r="B868" s="65"/>
      <c r="C868" s="684"/>
      <c r="D868" s="63"/>
      <c r="E868" s="64"/>
      <c r="F868" s="52"/>
    </row>
    <row r="869" spans="1:6" x14ac:dyDescent="0.25">
      <c r="A869" s="66"/>
      <c r="B869" s="65"/>
      <c r="C869" s="684"/>
      <c r="D869" s="63"/>
      <c r="E869" s="64"/>
      <c r="F869" s="52"/>
    </row>
    <row r="870" spans="1:6" x14ac:dyDescent="0.25">
      <c r="A870" s="66"/>
      <c r="B870" s="65"/>
      <c r="C870" s="684"/>
      <c r="D870" s="63"/>
      <c r="E870" s="64"/>
      <c r="F870" s="52"/>
    </row>
    <row r="871" spans="1:6" x14ac:dyDescent="0.25">
      <c r="A871" s="66"/>
      <c r="B871" s="65"/>
      <c r="C871" s="684"/>
      <c r="D871" s="63"/>
      <c r="E871" s="64"/>
      <c r="F871" s="52"/>
    </row>
    <row r="872" spans="1:6" x14ac:dyDescent="0.25">
      <c r="A872" s="66"/>
      <c r="B872" s="65"/>
      <c r="C872" s="684"/>
      <c r="D872" s="63"/>
      <c r="E872" s="64"/>
      <c r="F872" s="52"/>
    </row>
    <row r="873" spans="1:6" x14ac:dyDescent="0.25">
      <c r="A873" s="66"/>
      <c r="B873" s="65"/>
      <c r="C873" s="684"/>
      <c r="D873" s="63"/>
      <c r="E873" s="64"/>
      <c r="F873" s="52"/>
    </row>
    <row r="874" spans="1:6" x14ac:dyDescent="0.25">
      <c r="A874" s="66"/>
      <c r="B874" s="65"/>
      <c r="C874" s="684"/>
      <c r="D874" s="63"/>
      <c r="E874" s="64"/>
      <c r="F874" s="52"/>
    </row>
    <row r="875" spans="1:6" x14ac:dyDescent="0.25">
      <c r="A875" s="66"/>
      <c r="B875" s="65"/>
      <c r="C875" s="684"/>
      <c r="D875" s="63"/>
      <c r="E875" s="64"/>
      <c r="F875" s="52"/>
    </row>
    <row r="876" spans="1:6" x14ac:dyDescent="0.25">
      <c r="A876" s="66"/>
      <c r="B876" s="65"/>
      <c r="C876" s="684"/>
      <c r="D876" s="63"/>
      <c r="E876" s="64"/>
      <c r="F876" s="52"/>
    </row>
    <row r="877" spans="1:6" x14ac:dyDescent="0.25">
      <c r="A877" s="66"/>
      <c r="B877" s="65"/>
      <c r="C877" s="684"/>
      <c r="D877" s="63"/>
      <c r="E877" s="64"/>
      <c r="F877" s="52"/>
    </row>
    <row r="878" spans="1:6" x14ac:dyDescent="0.25">
      <c r="A878" s="66"/>
      <c r="B878" s="65"/>
      <c r="C878" s="684"/>
      <c r="D878" s="63"/>
      <c r="E878" s="64"/>
      <c r="F878" s="52"/>
    </row>
    <row r="879" spans="1:6" x14ac:dyDescent="0.25">
      <c r="A879" s="66"/>
      <c r="B879" s="65"/>
      <c r="C879" s="684"/>
      <c r="D879" s="63"/>
      <c r="E879" s="64"/>
      <c r="F879" s="52"/>
    </row>
    <row r="880" spans="1:6" x14ac:dyDescent="0.25">
      <c r="A880" s="66"/>
      <c r="B880" s="65"/>
      <c r="C880" s="684"/>
      <c r="D880" s="63"/>
      <c r="E880" s="64"/>
      <c r="F880" s="52"/>
    </row>
    <row r="881" spans="1:6" x14ac:dyDescent="0.25">
      <c r="A881" s="66"/>
      <c r="B881" s="65"/>
      <c r="C881" s="684"/>
      <c r="D881" s="63"/>
      <c r="E881" s="64"/>
      <c r="F881" s="52"/>
    </row>
    <row r="882" spans="1:6" x14ac:dyDescent="0.25">
      <c r="A882" s="66"/>
      <c r="B882" s="65"/>
      <c r="C882" s="684"/>
      <c r="D882" s="63"/>
      <c r="E882" s="64"/>
      <c r="F882" s="52"/>
    </row>
    <row r="883" spans="1:6" x14ac:dyDescent="0.25">
      <c r="A883" s="66"/>
      <c r="B883" s="65"/>
      <c r="C883" s="684"/>
      <c r="D883" s="63"/>
      <c r="E883" s="64"/>
      <c r="F883" s="52"/>
    </row>
    <row r="884" spans="1:6" x14ac:dyDescent="0.25">
      <c r="A884" s="66"/>
      <c r="B884" s="65"/>
      <c r="C884" s="684"/>
      <c r="D884" s="63"/>
      <c r="E884" s="64"/>
      <c r="F884" s="52"/>
    </row>
    <row r="885" spans="1:6" x14ac:dyDescent="0.25">
      <c r="A885" s="66"/>
      <c r="B885" s="65"/>
      <c r="C885" s="684"/>
      <c r="D885" s="63"/>
      <c r="E885" s="64"/>
      <c r="F885" s="52"/>
    </row>
    <row r="886" spans="1:6" x14ac:dyDescent="0.25">
      <c r="A886" s="66"/>
      <c r="B886" s="65"/>
      <c r="C886" s="684"/>
      <c r="D886" s="63"/>
      <c r="E886" s="64"/>
      <c r="F886" s="52"/>
    </row>
    <row r="887" spans="1:6" x14ac:dyDescent="0.25">
      <c r="A887" s="66"/>
      <c r="B887" s="65"/>
      <c r="C887" s="684"/>
      <c r="D887" s="63"/>
      <c r="E887" s="64"/>
      <c r="F887" s="52"/>
    </row>
    <row r="888" spans="1:6" x14ac:dyDescent="0.25">
      <c r="A888" s="66"/>
      <c r="B888" s="65"/>
      <c r="C888" s="684"/>
      <c r="D888" s="63"/>
      <c r="E888" s="64"/>
      <c r="F888" s="52"/>
    </row>
    <row r="889" spans="1:6" x14ac:dyDescent="0.25">
      <c r="A889" s="66"/>
      <c r="B889" s="65"/>
      <c r="C889" s="684"/>
      <c r="D889" s="63"/>
      <c r="E889" s="64"/>
      <c r="F889" s="52"/>
    </row>
    <row r="890" spans="1:6" x14ac:dyDescent="0.25">
      <c r="A890" s="66"/>
      <c r="B890" s="65"/>
      <c r="C890" s="684"/>
      <c r="D890" s="63"/>
      <c r="E890" s="64"/>
      <c r="F890" s="52"/>
    </row>
    <row r="891" spans="1:6" x14ac:dyDescent="0.25">
      <c r="A891" s="66"/>
      <c r="B891" s="65"/>
      <c r="C891" s="684"/>
      <c r="D891" s="63"/>
      <c r="E891" s="64"/>
      <c r="F891" s="52"/>
    </row>
    <row r="892" spans="1:6" x14ac:dyDescent="0.25">
      <c r="A892" s="66"/>
      <c r="B892" s="65"/>
      <c r="C892" s="684"/>
      <c r="D892" s="63"/>
      <c r="E892" s="64"/>
      <c r="F892" s="52"/>
    </row>
    <row r="893" spans="1:6" x14ac:dyDescent="0.25">
      <c r="A893" s="66"/>
      <c r="B893" s="65"/>
      <c r="C893" s="684"/>
      <c r="D893" s="63"/>
      <c r="E893" s="64"/>
      <c r="F893" s="52"/>
    </row>
    <row r="894" spans="1:6" x14ac:dyDescent="0.25">
      <c r="A894" s="66"/>
      <c r="B894" s="65"/>
      <c r="C894" s="684"/>
      <c r="D894" s="63"/>
      <c r="E894" s="64"/>
      <c r="F894" s="52"/>
    </row>
    <row r="895" spans="1:6" x14ac:dyDescent="0.25">
      <c r="A895" s="66"/>
      <c r="B895" s="65"/>
      <c r="C895" s="684"/>
      <c r="D895" s="63"/>
      <c r="E895" s="64"/>
      <c r="F895" s="52"/>
    </row>
    <row r="896" spans="1:6" x14ac:dyDescent="0.25">
      <c r="A896" s="66"/>
      <c r="B896" s="65"/>
      <c r="C896" s="684"/>
      <c r="D896" s="63"/>
      <c r="E896" s="64"/>
      <c r="F896" s="52"/>
    </row>
    <row r="897" spans="1:6" x14ac:dyDescent="0.25">
      <c r="A897" s="66"/>
      <c r="B897" s="65"/>
      <c r="C897" s="684"/>
      <c r="D897" s="63"/>
      <c r="E897" s="64"/>
      <c r="F897" s="52"/>
    </row>
    <row r="898" spans="1:6" x14ac:dyDescent="0.25">
      <c r="A898" s="66"/>
      <c r="B898" s="65"/>
      <c r="C898" s="684"/>
      <c r="D898" s="63"/>
      <c r="E898" s="64"/>
      <c r="F898" s="52"/>
    </row>
    <row r="899" spans="1:6" x14ac:dyDescent="0.25">
      <c r="A899" s="66"/>
      <c r="B899" s="65"/>
      <c r="C899" s="684"/>
      <c r="D899" s="63"/>
      <c r="E899" s="64"/>
      <c r="F899" s="52"/>
    </row>
    <row r="900" spans="1:6" x14ac:dyDescent="0.25">
      <c r="A900" s="66"/>
      <c r="B900" s="65"/>
      <c r="C900" s="684"/>
      <c r="D900" s="63"/>
      <c r="E900" s="64"/>
      <c r="F900" s="52"/>
    </row>
    <row r="901" spans="1:6" x14ac:dyDescent="0.25">
      <c r="A901" s="66"/>
      <c r="B901" s="65"/>
      <c r="C901" s="684"/>
      <c r="D901" s="63"/>
      <c r="E901" s="64"/>
      <c r="F901" s="52"/>
    </row>
    <row r="902" spans="1:6" x14ac:dyDescent="0.25">
      <c r="A902" s="66"/>
      <c r="B902" s="65"/>
      <c r="C902" s="684"/>
      <c r="D902" s="63"/>
      <c r="E902" s="64"/>
      <c r="F902" s="52"/>
    </row>
    <row r="903" spans="1:6" x14ac:dyDescent="0.25">
      <c r="A903" s="66"/>
      <c r="B903" s="65"/>
      <c r="C903" s="684"/>
      <c r="D903" s="63"/>
      <c r="E903" s="64"/>
      <c r="F903" s="52"/>
    </row>
    <row r="904" spans="1:6" x14ac:dyDescent="0.25">
      <c r="A904" s="66"/>
      <c r="B904" s="65"/>
      <c r="C904" s="684"/>
      <c r="D904" s="63"/>
      <c r="E904" s="64"/>
      <c r="F904" s="52"/>
    </row>
    <row r="905" spans="1:6" x14ac:dyDescent="0.25">
      <c r="A905" s="66"/>
      <c r="B905" s="65"/>
      <c r="C905" s="684"/>
      <c r="D905" s="63"/>
      <c r="E905" s="64"/>
      <c r="F905" s="52"/>
    </row>
    <row r="906" spans="1:6" x14ac:dyDescent="0.25">
      <c r="A906" s="66"/>
      <c r="B906" s="65"/>
      <c r="C906" s="684"/>
      <c r="D906" s="63"/>
      <c r="E906" s="64"/>
      <c r="F906" s="52"/>
    </row>
    <row r="907" spans="1:6" x14ac:dyDescent="0.25">
      <c r="A907" s="66"/>
      <c r="B907" s="65"/>
      <c r="C907" s="684"/>
      <c r="D907" s="63"/>
      <c r="E907" s="64"/>
      <c r="F907" s="52"/>
    </row>
    <row r="908" spans="1:6" x14ac:dyDescent="0.25">
      <c r="A908" s="66"/>
      <c r="B908" s="65"/>
      <c r="C908" s="684"/>
      <c r="D908" s="63"/>
      <c r="E908" s="64"/>
      <c r="F908" s="52"/>
    </row>
    <row r="909" spans="1:6" x14ac:dyDescent="0.25">
      <c r="A909" s="66"/>
      <c r="B909" s="65"/>
      <c r="C909" s="684"/>
      <c r="D909" s="63"/>
      <c r="E909" s="64"/>
      <c r="F909" s="52"/>
    </row>
    <row r="910" spans="1:6" x14ac:dyDescent="0.25">
      <c r="A910" s="66"/>
      <c r="B910" s="65"/>
      <c r="C910" s="684"/>
      <c r="D910" s="63"/>
      <c r="E910" s="64"/>
      <c r="F910" s="52"/>
    </row>
    <row r="911" spans="1:6" x14ac:dyDescent="0.25">
      <c r="A911" s="66"/>
      <c r="B911" s="65"/>
      <c r="C911" s="684"/>
      <c r="D911" s="63"/>
      <c r="E911" s="64"/>
      <c r="F911" s="52"/>
    </row>
    <row r="912" spans="1:6" x14ac:dyDescent="0.25">
      <c r="A912" s="66"/>
      <c r="B912" s="65"/>
      <c r="C912" s="684"/>
      <c r="D912" s="63"/>
      <c r="E912" s="64"/>
      <c r="F912" s="52"/>
    </row>
    <row r="913" spans="1:6" x14ac:dyDescent="0.25">
      <c r="A913" s="66"/>
      <c r="B913" s="65"/>
      <c r="C913" s="684"/>
      <c r="D913" s="63"/>
      <c r="E913" s="64"/>
      <c r="F913" s="52"/>
    </row>
    <row r="914" spans="1:6" x14ac:dyDescent="0.25">
      <c r="A914" s="66"/>
      <c r="B914" s="65"/>
      <c r="C914" s="684"/>
      <c r="D914" s="63"/>
      <c r="E914" s="64"/>
      <c r="F914" s="52"/>
    </row>
    <row r="915" spans="1:6" x14ac:dyDescent="0.25">
      <c r="A915" s="66"/>
      <c r="B915" s="65"/>
      <c r="C915" s="684"/>
      <c r="D915" s="63"/>
      <c r="E915" s="64"/>
      <c r="F915" s="52"/>
    </row>
    <row r="916" spans="1:6" x14ac:dyDescent="0.25">
      <c r="A916" s="66"/>
      <c r="B916" s="65"/>
      <c r="C916" s="684"/>
      <c r="D916" s="63"/>
      <c r="E916" s="64"/>
      <c r="F916" s="52"/>
    </row>
    <row r="917" spans="1:6" x14ac:dyDescent="0.25">
      <c r="A917" s="66"/>
      <c r="B917" s="65"/>
      <c r="C917" s="684"/>
      <c r="D917" s="63"/>
      <c r="E917" s="64"/>
      <c r="F917" s="52"/>
    </row>
    <row r="918" spans="1:6" x14ac:dyDescent="0.25">
      <c r="A918" s="66"/>
      <c r="B918" s="65"/>
      <c r="C918" s="684"/>
      <c r="D918" s="63"/>
      <c r="E918" s="64"/>
      <c r="F918" s="52"/>
    </row>
    <row r="919" spans="1:6" x14ac:dyDescent="0.25">
      <c r="A919" s="66"/>
      <c r="B919" s="65"/>
      <c r="C919" s="684"/>
      <c r="D919" s="63"/>
      <c r="E919" s="64"/>
      <c r="F919" s="52"/>
    </row>
    <row r="920" spans="1:6" x14ac:dyDescent="0.25">
      <c r="A920" s="66"/>
      <c r="B920" s="65"/>
      <c r="C920" s="684"/>
      <c r="D920" s="63"/>
      <c r="E920" s="64"/>
      <c r="F920" s="52"/>
    </row>
    <row r="921" spans="1:6" x14ac:dyDescent="0.25">
      <c r="A921" s="66"/>
      <c r="B921" s="65"/>
      <c r="C921" s="684"/>
      <c r="D921" s="63"/>
      <c r="E921" s="64"/>
      <c r="F921" s="52"/>
    </row>
    <row r="922" spans="1:6" x14ac:dyDescent="0.25">
      <c r="A922" s="66"/>
      <c r="B922" s="65"/>
      <c r="C922" s="684"/>
      <c r="D922" s="63"/>
      <c r="E922" s="64"/>
      <c r="F922" s="52"/>
    </row>
    <row r="923" spans="1:6" x14ac:dyDescent="0.25">
      <c r="A923" s="66"/>
      <c r="B923" s="65"/>
      <c r="C923" s="684"/>
      <c r="D923" s="63"/>
      <c r="E923" s="64"/>
      <c r="F923" s="52"/>
    </row>
    <row r="924" spans="1:6" x14ac:dyDescent="0.25">
      <c r="A924" s="66"/>
      <c r="B924" s="65"/>
      <c r="C924" s="684"/>
      <c r="D924" s="63"/>
      <c r="E924" s="64"/>
      <c r="F924" s="52"/>
    </row>
    <row r="925" spans="1:6" x14ac:dyDescent="0.25">
      <c r="A925" s="66"/>
      <c r="B925" s="65"/>
      <c r="C925" s="684"/>
      <c r="D925" s="63"/>
      <c r="E925" s="64"/>
      <c r="F925" s="52"/>
    </row>
    <row r="926" spans="1:6" x14ac:dyDescent="0.25">
      <c r="A926" s="66"/>
      <c r="B926" s="65"/>
      <c r="C926" s="684"/>
      <c r="D926" s="63"/>
      <c r="E926" s="64"/>
      <c r="F926" s="52"/>
    </row>
    <row r="927" spans="1:6" x14ac:dyDescent="0.25">
      <c r="A927" s="66"/>
      <c r="B927" s="65"/>
      <c r="C927" s="684"/>
      <c r="D927" s="63"/>
      <c r="E927" s="64"/>
      <c r="F927" s="52"/>
    </row>
    <row r="928" spans="1:6" x14ac:dyDescent="0.25">
      <c r="A928" s="66"/>
      <c r="B928" s="65"/>
      <c r="C928" s="684"/>
      <c r="D928" s="63"/>
      <c r="E928" s="64"/>
      <c r="F928" s="52"/>
    </row>
    <row r="929" spans="1:6" x14ac:dyDescent="0.25">
      <c r="A929" s="66"/>
      <c r="B929" s="65"/>
      <c r="C929" s="684"/>
      <c r="D929" s="63"/>
      <c r="E929" s="64"/>
      <c r="F929" s="52"/>
    </row>
    <row r="930" spans="1:6" x14ac:dyDescent="0.25">
      <c r="A930" s="66"/>
      <c r="B930" s="65"/>
      <c r="C930" s="684"/>
      <c r="D930" s="63"/>
      <c r="E930" s="64"/>
      <c r="F930" s="52"/>
    </row>
    <row r="931" spans="1:6" x14ac:dyDescent="0.25">
      <c r="A931" s="66"/>
      <c r="B931" s="65"/>
      <c r="C931" s="684"/>
      <c r="D931" s="63"/>
      <c r="E931" s="64"/>
      <c r="F931" s="52"/>
    </row>
    <row r="932" spans="1:6" x14ac:dyDescent="0.25">
      <c r="A932" s="66"/>
      <c r="B932" s="65"/>
      <c r="C932" s="684"/>
      <c r="D932" s="63"/>
      <c r="E932" s="64"/>
      <c r="F932" s="52"/>
    </row>
    <row r="933" spans="1:6" x14ac:dyDescent="0.25">
      <c r="A933" s="66"/>
      <c r="B933" s="65"/>
      <c r="C933" s="684"/>
      <c r="D933" s="63"/>
      <c r="E933" s="64"/>
      <c r="F933" s="52"/>
    </row>
    <row r="934" spans="1:6" x14ac:dyDescent="0.25">
      <c r="A934" s="66"/>
      <c r="B934" s="65"/>
      <c r="C934" s="684"/>
      <c r="D934" s="63"/>
      <c r="E934" s="64"/>
      <c r="F934" s="52"/>
    </row>
    <row r="935" spans="1:6" x14ac:dyDescent="0.25">
      <c r="A935" s="66"/>
      <c r="B935" s="65"/>
      <c r="C935" s="684"/>
      <c r="D935" s="63"/>
      <c r="E935" s="64"/>
      <c r="F935" s="52"/>
    </row>
    <row r="936" spans="1:6" x14ac:dyDescent="0.25">
      <c r="A936" s="66"/>
      <c r="B936" s="65"/>
      <c r="C936" s="684"/>
      <c r="D936" s="63"/>
      <c r="E936" s="64"/>
      <c r="F936" s="52"/>
    </row>
    <row r="937" spans="1:6" x14ac:dyDescent="0.25">
      <c r="A937" s="66"/>
      <c r="B937" s="65"/>
      <c r="C937" s="684"/>
      <c r="D937" s="63"/>
      <c r="E937" s="64"/>
      <c r="F937" s="52"/>
    </row>
    <row r="938" spans="1:6" x14ac:dyDescent="0.25">
      <c r="A938" s="66"/>
      <c r="B938" s="65"/>
      <c r="C938" s="684"/>
      <c r="D938" s="63"/>
      <c r="E938" s="64"/>
      <c r="F938" s="52"/>
    </row>
    <row r="939" spans="1:6" x14ac:dyDescent="0.25">
      <c r="A939" s="66"/>
      <c r="B939" s="65"/>
      <c r="C939" s="684"/>
      <c r="D939" s="63"/>
      <c r="E939" s="64"/>
      <c r="F939" s="52"/>
    </row>
    <row r="940" spans="1:6" x14ac:dyDescent="0.25">
      <c r="A940" s="66"/>
      <c r="B940" s="65"/>
      <c r="C940" s="684"/>
      <c r="D940" s="63"/>
      <c r="E940" s="64"/>
      <c r="F940" s="52"/>
    </row>
    <row r="941" spans="1:6" x14ac:dyDescent="0.25">
      <c r="A941" s="66"/>
      <c r="B941" s="65"/>
      <c r="C941" s="684"/>
      <c r="D941" s="63"/>
      <c r="E941" s="64"/>
      <c r="F941" s="52"/>
    </row>
    <row r="942" spans="1:6" x14ac:dyDescent="0.25">
      <c r="A942" s="66"/>
      <c r="B942" s="65"/>
      <c r="C942" s="684"/>
      <c r="D942" s="63"/>
      <c r="E942" s="64"/>
      <c r="F942" s="52"/>
    </row>
    <row r="943" spans="1:6" x14ac:dyDescent="0.25">
      <c r="A943" s="66"/>
      <c r="B943" s="65"/>
      <c r="C943" s="684"/>
      <c r="D943" s="63"/>
      <c r="E943" s="64"/>
      <c r="F943" s="52"/>
    </row>
    <row r="944" spans="1:6" x14ac:dyDescent="0.25">
      <c r="A944" s="66"/>
      <c r="B944" s="65"/>
      <c r="C944" s="684"/>
      <c r="D944" s="63"/>
      <c r="E944" s="64"/>
      <c r="F944" s="52"/>
    </row>
    <row r="945" spans="1:6" x14ac:dyDescent="0.25">
      <c r="A945" s="66"/>
      <c r="B945" s="65"/>
      <c r="C945" s="684"/>
      <c r="D945" s="63"/>
      <c r="E945" s="64"/>
      <c r="F945" s="52"/>
    </row>
    <row r="946" spans="1:6" x14ac:dyDescent="0.25">
      <c r="A946" s="66"/>
      <c r="B946" s="65"/>
      <c r="C946" s="684"/>
      <c r="D946" s="63"/>
      <c r="E946" s="64"/>
      <c r="F946" s="52"/>
    </row>
    <row r="947" spans="1:6" x14ac:dyDescent="0.25">
      <c r="A947" s="66"/>
      <c r="B947" s="65"/>
      <c r="C947" s="684"/>
      <c r="D947" s="63"/>
      <c r="E947" s="64"/>
      <c r="F947" s="52"/>
    </row>
    <row r="948" spans="1:6" x14ac:dyDescent="0.25">
      <c r="A948" s="66"/>
      <c r="B948" s="65"/>
      <c r="C948" s="684"/>
      <c r="D948" s="63"/>
      <c r="E948" s="64"/>
      <c r="F948" s="52"/>
    </row>
    <row r="949" spans="1:6" x14ac:dyDescent="0.25">
      <c r="A949" s="66"/>
      <c r="B949" s="65"/>
      <c r="C949" s="684"/>
      <c r="D949" s="63"/>
      <c r="E949" s="64"/>
      <c r="F949" s="52"/>
    </row>
    <row r="950" spans="1:6" x14ac:dyDescent="0.25">
      <c r="A950" s="66"/>
      <c r="B950" s="65"/>
      <c r="C950" s="684"/>
      <c r="D950" s="63"/>
      <c r="E950" s="64"/>
      <c r="F950" s="52"/>
    </row>
    <row r="951" spans="1:6" x14ac:dyDescent="0.25">
      <c r="A951" s="66"/>
      <c r="B951" s="65"/>
      <c r="C951" s="684"/>
      <c r="D951" s="63"/>
      <c r="E951" s="64"/>
      <c r="F951" s="52"/>
    </row>
    <row r="952" spans="1:6" x14ac:dyDescent="0.25">
      <c r="A952" s="66"/>
      <c r="B952" s="65"/>
      <c r="C952" s="684"/>
      <c r="D952" s="63"/>
      <c r="E952" s="64"/>
      <c r="F952" s="52"/>
    </row>
    <row r="953" spans="1:6" x14ac:dyDescent="0.25">
      <c r="A953" s="66"/>
      <c r="B953" s="65"/>
      <c r="C953" s="684"/>
      <c r="D953" s="63"/>
      <c r="E953" s="64"/>
      <c r="F953" s="52"/>
    </row>
    <row r="954" spans="1:6" x14ac:dyDescent="0.25">
      <c r="A954" s="66"/>
      <c r="B954" s="65"/>
      <c r="C954" s="684"/>
      <c r="D954" s="63"/>
      <c r="E954" s="64"/>
      <c r="F954" s="52"/>
    </row>
    <row r="955" spans="1:6" x14ac:dyDescent="0.25">
      <c r="A955" s="66"/>
      <c r="B955" s="65"/>
      <c r="C955" s="684"/>
      <c r="D955" s="63"/>
      <c r="E955" s="64"/>
      <c r="F955" s="52"/>
    </row>
    <row r="956" spans="1:6" x14ac:dyDescent="0.25">
      <c r="A956" s="66"/>
      <c r="B956" s="65"/>
      <c r="C956" s="684"/>
      <c r="D956" s="63"/>
      <c r="E956" s="64"/>
      <c r="F956" s="52"/>
    </row>
    <row r="957" spans="1:6" x14ac:dyDescent="0.25">
      <c r="A957" s="66"/>
      <c r="B957" s="65"/>
      <c r="C957" s="684"/>
      <c r="D957" s="63"/>
      <c r="E957" s="64"/>
      <c r="F957" s="52"/>
    </row>
    <row r="958" spans="1:6" x14ac:dyDescent="0.25">
      <c r="A958" s="66"/>
      <c r="B958" s="65"/>
      <c r="C958" s="684"/>
      <c r="D958" s="63"/>
      <c r="E958" s="64"/>
      <c r="F958" s="52"/>
    </row>
    <row r="959" spans="1:6" x14ac:dyDescent="0.25">
      <c r="A959" s="66"/>
      <c r="B959" s="65"/>
      <c r="C959" s="684"/>
      <c r="D959" s="63"/>
      <c r="E959" s="64"/>
      <c r="F959" s="52"/>
    </row>
    <row r="960" spans="1:6" x14ac:dyDescent="0.25">
      <c r="A960" s="66"/>
      <c r="B960" s="65"/>
      <c r="C960" s="684"/>
      <c r="D960" s="63"/>
      <c r="E960" s="64"/>
      <c r="F960" s="52"/>
    </row>
    <row r="961" spans="2:2" x14ac:dyDescent="0.25">
      <c r="B961" s="65"/>
    </row>
    <row r="962" spans="2:2" x14ac:dyDescent="0.25">
      <c r="B962" s="65"/>
    </row>
  </sheetData>
  <pageMargins left="0.74803149606299213" right="0.74803149606299213" top="0.74803149606299213" bottom="0.74803149606299213" header="0.51181102362204722" footer="0.51181102362204722"/>
  <pageSetup paperSize="9" scale="95" orientation="portrait" r:id="rId1"/>
  <headerFooter>
    <oddHeader xml:space="preserve">&amp;L&amp;"Arial,Navadno"&amp;9
</oddHeader>
    <oddFooter>&amp;R&amp;"Arial,Navadno"&amp;9&amp;P</oddFooter>
  </headerFooter>
  <rowBreaks count="5" manualBreakCount="5">
    <brk id="20" max="5" man="1"/>
    <brk id="40" max="5" man="1"/>
    <brk id="62" max="5" man="1"/>
    <brk id="81" max="5" man="1"/>
    <brk id="112" max="5"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6" tint="0.39997558519241921"/>
  </sheetPr>
  <dimension ref="A1:Q255"/>
  <sheetViews>
    <sheetView view="pageBreakPreview" topLeftCell="A134" zoomScaleNormal="100" zoomScaleSheetLayoutView="100" workbookViewId="0">
      <selection activeCell="C156" sqref="C156"/>
    </sheetView>
  </sheetViews>
  <sheetFormatPr defaultRowHeight="12.75" x14ac:dyDescent="0.2"/>
  <cols>
    <col min="1" max="1" width="6.140625" style="262" customWidth="1"/>
    <col min="2" max="2" width="47.7109375" style="130" customWidth="1"/>
    <col min="3" max="3" width="7.5703125" style="266" bestFit="1" customWidth="1"/>
    <col min="4" max="4" width="8.140625" style="266" bestFit="1" customWidth="1"/>
    <col min="5" max="5" width="9.140625" style="267" bestFit="1" customWidth="1"/>
    <col min="6" max="6" width="9.7109375" style="267" customWidth="1"/>
    <col min="7" max="7" width="9.140625" style="130"/>
    <col min="8" max="8" width="10.140625" style="130" bestFit="1" customWidth="1"/>
    <col min="9" max="256" width="9.140625" style="130"/>
    <col min="257" max="257" width="6.140625" style="130" customWidth="1"/>
    <col min="258" max="258" width="47.7109375" style="130" customWidth="1"/>
    <col min="259" max="259" width="6.7109375" style="130" customWidth="1"/>
    <col min="260" max="260" width="8.140625" style="130" bestFit="1" customWidth="1"/>
    <col min="261" max="261" width="9.140625" style="130" bestFit="1" customWidth="1"/>
    <col min="262" max="262" width="9.7109375" style="130" customWidth="1"/>
    <col min="263" max="263" width="9.140625" style="130"/>
    <col min="264" max="264" width="10.140625" style="130" bestFit="1" customWidth="1"/>
    <col min="265" max="512" width="9.140625" style="130"/>
    <col min="513" max="513" width="6.140625" style="130" customWidth="1"/>
    <col min="514" max="514" width="47.7109375" style="130" customWidth="1"/>
    <col min="515" max="515" width="6.7109375" style="130" customWidth="1"/>
    <col min="516" max="516" width="8.140625" style="130" bestFit="1" customWidth="1"/>
    <col min="517" max="517" width="9.140625" style="130" bestFit="1" customWidth="1"/>
    <col min="518" max="518" width="9.7109375" style="130" customWidth="1"/>
    <col min="519" max="519" width="9.140625" style="130"/>
    <col min="520" max="520" width="10.140625" style="130" bestFit="1" customWidth="1"/>
    <col min="521" max="768" width="9.140625" style="130"/>
    <col min="769" max="769" width="6.140625" style="130" customWidth="1"/>
    <col min="770" max="770" width="47.7109375" style="130" customWidth="1"/>
    <col min="771" max="771" width="6.7109375" style="130" customWidth="1"/>
    <col min="772" max="772" width="8.140625" style="130" bestFit="1" customWidth="1"/>
    <col min="773" max="773" width="9.140625" style="130" bestFit="1" customWidth="1"/>
    <col min="774" max="774" width="9.7109375" style="130" customWidth="1"/>
    <col min="775" max="775" width="9.140625" style="130"/>
    <col min="776" max="776" width="10.140625" style="130" bestFit="1" customWidth="1"/>
    <col min="777" max="1024" width="9.140625" style="130"/>
    <col min="1025" max="1025" width="6.140625" style="130" customWidth="1"/>
    <col min="1026" max="1026" width="47.7109375" style="130" customWidth="1"/>
    <col min="1027" max="1027" width="6.7109375" style="130" customWidth="1"/>
    <col min="1028" max="1028" width="8.140625" style="130" bestFit="1" customWidth="1"/>
    <col min="1029" max="1029" width="9.140625" style="130" bestFit="1" customWidth="1"/>
    <col min="1030" max="1030" width="9.7109375" style="130" customWidth="1"/>
    <col min="1031" max="1031" width="9.140625" style="130"/>
    <col min="1032" max="1032" width="10.140625" style="130" bestFit="1" customWidth="1"/>
    <col min="1033" max="1280" width="9.140625" style="130"/>
    <col min="1281" max="1281" width="6.140625" style="130" customWidth="1"/>
    <col min="1282" max="1282" width="47.7109375" style="130" customWidth="1"/>
    <col min="1283" max="1283" width="6.7109375" style="130" customWidth="1"/>
    <col min="1284" max="1284" width="8.140625" style="130" bestFit="1" customWidth="1"/>
    <col min="1285" max="1285" width="9.140625" style="130" bestFit="1" customWidth="1"/>
    <col min="1286" max="1286" width="9.7109375" style="130" customWidth="1"/>
    <col min="1287" max="1287" width="9.140625" style="130"/>
    <col min="1288" max="1288" width="10.140625" style="130" bestFit="1" customWidth="1"/>
    <col min="1289" max="1536" width="9.140625" style="130"/>
    <col min="1537" max="1537" width="6.140625" style="130" customWidth="1"/>
    <col min="1538" max="1538" width="47.7109375" style="130" customWidth="1"/>
    <col min="1539" max="1539" width="6.7109375" style="130" customWidth="1"/>
    <col min="1540" max="1540" width="8.140625" style="130" bestFit="1" customWidth="1"/>
    <col min="1541" max="1541" width="9.140625" style="130" bestFit="1" customWidth="1"/>
    <col min="1542" max="1542" width="9.7109375" style="130" customWidth="1"/>
    <col min="1543" max="1543" width="9.140625" style="130"/>
    <col min="1544" max="1544" width="10.140625" style="130" bestFit="1" customWidth="1"/>
    <col min="1545" max="1792" width="9.140625" style="130"/>
    <col min="1793" max="1793" width="6.140625" style="130" customWidth="1"/>
    <col min="1794" max="1794" width="47.7109375" style="130" customWidth="1"/>
    <col min="1795" max="1795" width="6.7109375" style="130" customWidth="1"/>
    <col min="1796" max="1796" width="8.140625" style="130" bestFit="1" customWidth="1"/>
    <col min="1797" max="1797" width="9.140625" style="130" bestFit="1" customWidth="1"/>
    <col min="1798" max="1798" width="9.7109375" style="130" customWidth="1"/>
    <col min="1799" max="1799" width="9.140625" style="130"/>
    <col min="1800" max="1800" width="10.140625" style="130" bestFit="1" customWidth="1"/>
    <col min="1801" max="2048" width="9.140625" style="130"/>
    <col min="2049" max="2049" width="6.140625" style="130" customWidth="1"/>
    <col min="2050" max="2050" width="47.7109375" style="130" customWidth="1"/>
    <col min="2051" max="2051" width="6.7109375" style="130" customWidth="1"/>
    <col min="2052" max="2052" width="8.140625" style="130" bestFit="1" customWidth="1"/>
    <col min="2053" max="2053" width="9.140625" style="130" bestFit="1" customWidth="1"/>
    <col min="2054" max="2054" width="9.7109375" style="130" customWidth="1"/>
    <col min="2055" max="2055" width="9.140625" style="130"/>
    <col min="2056" max="2056" width="10.140625" style="130" bestFit="1" customWidth="1"/>
    <col min="2057" max="2304" width="9.140625" style="130"/>
    <col min="2305" max="2305" width="6.140625" style="130" customWidth="1"/>
    <col min="2306" max="2306" width="47.7109375" style="130" customWidth="1"/>
    <col min="2307" max="2307" width="6.7109375" style="130" customWidth="1"/>
    <col min="2308" max="2308" width="8.140625" style="130" bestFit="1" customWidth="1"/>
    <col min="2309" max="2309" width="9.140625" style="130" bestFit="1" customWidth="1"/>
    <col min="2310" max="2310" width="9.7109375" style="130" customWidth="1"/>
    <col min="2311" max="2311" width="9.140625" style="130"/>
    <col min="2312" max="2312" width="10.140625" style="130" bestFit="1" customWidth="1"/>
    <col min="2313" max="2560" width="9.140625" style="130"/>
    <col min="2561" max="2561" width="6.140625" style="130" customWidth="1"/>
    <col min="2562" max="2562" width="47.7109375" style="130" customWidth="1"/>
    <col min="2563" max="2563" width="6.7109375" style="130" customWidth="1"/>
    <col min="2564" max="2564" width="8.140625" style="130" bestFit="1" customWidth="1"/>
    <col min="2565" max="2565" width="9.140625" style="130" bestFit="1" customWidth="1"/>
    <col min="2566" max="2566" width="9.7109375" style="130" customWidth="1"/>
    <col min="2567" max="2567" width="9.140625" style="130"/>
    <col min="2568" max="2568" width="10.140625" style="130" bestFit="1" customWidth="1"/>
    <col min="2569" max="2816" width="9.140625" style="130"/>
    <col min="2817" max="2817" width="6.140625" style="130" customWidth="1"/>
    <col min="2818" max="2818" width="47.7109375" style="130" customWidth="1"/>
    <col min="2819" max="2819" width="6.7109375" style="130" customWidth="1"/>
    <col min="2820" max="2820" width="8.140625" style="130" bestFit="1" customWidth="1"/>
    <col min="2821" max="2821" width="9.140625" style="130" bestFit="1" customWidth="1"/>
    <col min="2822" max="2822" width="9.7109375" style="130" customWidth="1"/>
    <col min="2823" max="2823" width="9.140625" style="130"/>
    <col min="2824" max="2824" width="10.140625" style="130" bestFit="1" customWidth="1"/>
    <col min="2825" max="3072" width="9.140625" style="130"/>
    <col min="3073" max="3073" width="6.140625" style="130" customWidth="1"/>
    <col min="3074" max="3074" width="47.7109375" style="130" customWidth="1"/>
    <col min="3075" max="3075" width="6.7109375" style="130" customWidth="1"/>
    <col min="3076" max="3076" width="8.140625" style="130" bestFit="1" customWidth="1"/>
    <col min="3077" max="3077" width="9.140625" style="130" bestFit="1" customWidth="1"/>
    <col min="3078" max="3078" width="9.7109375" style="130" customWidth="1"/>
    <col min="3079" max="3079" width="9.140625" style="130"/>
    <col min="3080" max="3080" width="10.140625" style="130" bestFit="1" customWidth="1"/>
    <col min="3081" max="3328" width="9.140625" style="130"/>
    <col min="3329" max="3329" width="6.140625" style="130" customWidth="1"/>
    <col min="3330" max="3330" width="47.7109375" style="130" customWidth="1"/>
    <col min="3331" max="3331" width="6.7109375" style="130" customWidth="1"/>
    <col min="3332" max="3332" width="8.140625" style="130" bestFit="1" customWidth="1"/>
    <col min="3333" max="3333" width="9.140625" style="130" bestFit="1" customWidth="1"/>
    <col min="3334" max="3334" width="9.7109375" style="130" customWidth="1"/>
    <col min="3335" max="3335" width="9.140625" style="130"/>
    <col min="3336" max="3336" width="10.140625" style="130" bestFit="1" customWidth="1"/>
    <col min="3337" max="3584" width="9.140625" style="130"/>
    <col min="3585" max="3585" width="6.140625" style="130" customWidth="1"/>
    <col min="3586" max="3586" width="47.7109375" style="130" customWidth="1"/>
    <col min="3587" max="3587" width="6.7109375" style="130" customWidth="1"/>
    <col min="3588" max="3588" width="8.140625" style="130" bestFit="1" customWidth="1"/>
    <col min="3589" max="3589" width="9.140625" style="130" bestFit="1" customWidth="1"/>
    <col min="3590" max="3590" width="9.7109375" style="130" customWidth="1"/>
    <col min="3591" max="3591" width="9.140625" style="130"/>
    <col min="3592" max="3592" width="10.140625" style="130" bestFit="1" customWidth="1"/>
    <col min="3593" max="3840" width="9.140625" style="130"/>
    <col min="3841" max="3841" width="6.140625" style="130" customWidth="1"/>
    <col min="3842" max="3842" width="47.7109375" style="130" customWidth="1"/>
    <col min="3843" max="3843" width="6.7109375" style="130" customWidth="1"/>
    <col min="3844" max="3844" width="8.140625" style="130" bestFit="1" customWidth="1"/>
    <col min="3845" max="3845" width="9.140625" style="130" bestFit="1" customWidth="1"/>
    <col min="3846" max="3846" width="9.7109375" style="130" customWidth="1"/>
    <col min="3847" max="3847" width="9.140625" style="130"/>
    <col min="3848" max="3848" width="10.140625" style="130" bestFit="1" customWidth="1"/>
    <col min="3849" max="4096" width="9.140625" style="130"/>
    <col min="4097" max="4097" width="6.140625" style="130" customWidth="1"/>
    <col min="4098" max="4098" width="47.7109375" style="130" customWidth="1"/>
    <col min="4099" max="4099" width="6.7109375" style="130" customWidth="1"/>
    <col min="4100" max="4100" width="8.140625" style="130" bestFit="1" customWidth="1"/>
    <col min="4101" max="4101" width="9.140625" style="130" bestFit="1" customWidth="1"/>
    <col min="4102" max="4102" width="9.7109375" style="130" customWidth="1"/>
    <col min="4103" max="4103" width="9.140625" style="130"/>
    <col min="4104" max="4104" width="10.140625" style="130" bestFit="1" customWidth="1"/>
    <col min="4105" max="4352" width="9.140625" style="130"/>
    <col min="4353" max="4353" width="6.140625" style="130" customWidth="1"/>
    <col min="4354" max="4354" width="47.7109375" style="130" customWidth="1"/>
    <col min="4355" max="4355" width="6.7109375" style="130" customWidth="1"/>
    <col min="4356" max="4356" width="8.140625" style="130" bestFit="1" customWidth="1"/>
    <col min="4357" max="4357" width="9.140625" style="130" bestFit="1" customWidth="1"/>
    <col min="4358" max="4358" width="9.7109375" style="130" customWidth="1"/>
    <col min="4359" max="4359" width="9.140625" style="130"/>
    <col min="4360" max="4360" width="10.140625" style="130" bestFit="1" customWidth="1"/>
    <col min="4361" max="4608" width="9.140625" style="130"/>
    <col min="4609" max="4609" width="6.140625" style="130" customWidth="1"/>
    <col min="4610" max="4610" width="47.7109375" style="130" customWidth="1"/>
    <col min="4611" max="4611" width="6.7109375" style="130" customWidth="1"/>
    <col min="4612" max="4612" width="8.140625" style="130" bestFit="1" customWidth="1"/>
    <col min="4613" max="4613" width="9.140625" style="130" bestFit="1" customWidth="1"/>
    <col min="4614" max="4614" width="9.7109375" style="130" customWidth="1"/>
    <col min="4615" max="4615" width="9.140625" style="130"/>
    <col min="4616" max="4616" width="10.140625" style="130" bestFit="1" customWidth="1"/>
    <col min="4617" max="4864" width="9.140625" style="130"/>
    <col min="4865" max="4865" width="6.140625" style="130" customWidth="1"/>
    <col min="4866" max="4866" width="47.7109375" style="130" customWidth="1"/>
    <col min="4867" max="4867" width="6.7109375" style="130" customWidth="1"/>
    <col min="4868" max="4868" width="8.140625" style="130" bestFit="1" customWidth="1"/>
    <col min="4869" max="4869" width="9.140625" style="130" bestFit="1" customWidth="1"/>
    <col min="4870" max="4870" width="9.7109375" style="130" customWidth="1"/>
    <col min="4871" max="4871" width="9.140625" style="130"/>
    <col min="4872" max="4872" width="10.140625" style="130" bestFit="1" customWidth="1"/>
    <col min="4873" max="5120" width="9.140625" style="130"/>
    <col min="5121" max="5121" width="6.140625" style="130" customWidth="1"/>
    <col min="5122" max="5122" width="47.7109375" style="130" customWidth="1"/>
    <col min="5123" max="5123" width="6.7109375" style="130" customWidth="1"/>
    <col min="5124" max="5124" width="8.140625" style="130" bestFit="1" customWidth="1"/>
    <col min="5125" max="5125" width="9.140625" style="130" bestFit="1" customWidth="1"/>
    <col min="5126" max="5126" width="9.7109375" style="130" customWidth="1"/>
    <col min="5127" max="5127" width="9.140625" style="130"/>
    <col min="5128" max="5128" width="10.140625" style="130" bestFit="1" customWidth="1"/>
    <col min="5129" max="5376" width="9.140625" style="130"/>
    <col min="5377" max="5377" width="6.140625" style="130" customWidth="1"/>
    <col min="5378" max="5378" width="47.7109375" style="130" customWidth="1"/>
    <col min="5379" max="5379" width="6.7109375" style="130" customWidth="1"/>
    <col min="5380" max="5380" width="8.140625" style="130" bestFit="1" customWidth="1"/>
    <col min="5381" max="5381" width="9.140625" style="130" bestFit="1" customWidth="1"/>
    <col min="5382" max="5382" width="9.7109375" style="130" customWidth="1"/>
    <col min="5383" max="5383" width="9.140625" style="130"/>
    <col min="5384" max="5384" width="10.140625" style="130" bestFit="1" customWidth="1"/>
    <col min="5385" max="5632" width="9.140625" style="130"/>
    <col min="5633" max="5633" width="6.140625" style="130" customWidth="1"/>
    <col min="5634" max="5634" width="47.7109375" style="130" customWidth="1"/>
    <col min="5635" max="5635" width="6.7109375" style="130" customWidth="1"/>
    <col min="5636" max="5636" width="8.140625" style="130" bestFit="1" customWidth="1"/>
    <col min="5637" max="5637" width="9.140625" style="130" bestFit="1" customWidth="1"/>
    <col min="5638" max="5638" width="9.7109375" style="130" customWidth="1"/>
    <col min="5639" max="5639" width="9.140625" style="130"/>
    <col min="5640" max="5640" width="10.140625" style="130" bestFit="1" customWidth="1"/>
    <col min="5641" max="5888" width="9.140625" style="130"/>
    <col min="5889" max="5889" width="6.140625" style="130" customWidth="1"/>
    <col min="5890" max="5890" width="47.7109375" style="130" customWidth="1"/>
    <col min="5891" max="5891" width="6.7109375" style="130" customWidth="1"/>
    <col min="5892" max="5892" width="8.140625" style="130" bestFit="1" customWidth="1"/>
    <col min="5893" max="5893" width="9.140625" style="130" bestFit="1" customWidth="1"/>
    <col min="5894" max="5894" width="9.7109375" style="130" customWidth="1"/>
    <col min="5895" max="5895" width="9.140625" style="130"/>
    <col min="5896" max="5896" width="10.140625" style="130" bestFit="1" customWidth="1"/>
    <col min="5897" max="6144" width="9.140625" style="130"/>
    <col min="6145" max="6145" width="6.140625" style="130" customWidth="1"/>
    <col min="6146" max="6146" width="47.7109375" style="130" customWidth="1"/>
    <col min="6147" max="6147" width="6.7109375" style="130" customWidth="1"/>
    <col min="6148" max="6148" width="8.140625" style="130" bestFit="1" customWidth="1"/>
    <col min="6149" max="6149" width="9.140625" style="130" bestFit="1" customWidth="1"/>
    <col min="6150" max="6150" width="9.7109375" style="130" customWidth="1"/>
    <col min="6151" max="6151" width="9.140625" style="130"/>
    <col min="6152" max="6152" width="10.140625" style="130" bestFit="1" customWidth="1"/>
    <col min="6153" max="6400" width="9.140625" style="130"/>
    <col min="6401" max="6401" width="6.140625" style="130" customWidth="1"/>
    <col min="6402" max="6402" width="47.7109375" style="130" customWidth="1"/>
    <col min="6403" max="6403" width="6.7109375" style="130" customWidth="1"/>
    <col min="6404" max="6404" width="8.140625" style="130" bestFit="1" customWidth="1"/>
    <col min="6405" max="6405" width="9.140625" style="130" bestFit="1" customWidth="1"/>
    <col min="6406" max="6406" width="9.7109375" style="130" customWidth="1"/>
    <col min="6407" max="6407" width="9.140625" style="130"/>
    <col min="6408" max="6408" width="10.140625" style="130" bestFit="1" customWidth="1"/>
    <col min="6409" max="6656" width="9.140625" style="130"/>
    <col min="6657" max="6657" width="6.140625" style="130" customWidth="1"/>
    <col min="6658" max="6658" width="47.7109375" style="130" customWidth="1"/>
    <col min="6659" max="6659" width="6.7109375" style="130" customWidth="1"/>
    <col min="6660" max="6660" width="8.140625" style="130" bestFit="1" customWidth="1"/>
    <col min="6661" max="6661" width="9.140625" style="130" bestFit="1" customWidth="1"/>
    <col min="6662" max="6662" width="9.7109375" style="130" customWidth="1"/>
    <col min="6663" max="6663" width="9.140625" style="130"/>
    <col min="6664" max="6664" width="10.140625" style="130" bestFit="1" customWidth="1"/>
    <col min="6665" max="6912" width="9.140625" style="130"/>
    <col min="6913" max="6913" width="6.140625" style="130" customWidth="1"/>
    <col min="6914" max="6914" width="47.7109375" style="130" customWidth="1"/>
    <col min="6915" max="6915" width="6.7109375" style="130" customWidth="1"/>
    <col min="6916" max="6916" width="8.140625" style="130" bestFit="1" customWidth="1"/>
    <col min="6917" max="6917" width="9.140625" style="130" bestFit="1" customWidth="1"/>
    <col min="6918" max="6918" width="9.7109375" style="130" customWidth="1"/>
    <col min="6919" max="6919" width="9.140625" style="130"/>
    <col min="6920" max="6920" width="10.140625" style="130" bestFit="1" customWidth="1"/>
    <col min="6921" max="7168" width="9.140625" style="130"/>
    <col min="7169" max="7169" width="6.140625" style="130" customWidth="1"/>
    <col min="7170" max="7170" width="47.7109375" style="130" customWidth="1"/>
    <col min="7171" max="7171" width="6.7109375" style="130" customWidth="1"/>
    <col min="7172" max="7172" width="8.140625" style="130" bestFit="1" customWidth="1"/>
    <col min="7173" max="7173" width="9.140625" style="130" bestFit="1" customWidth="1"/>
    <col min="7174" max="7174" width="9.7109375" style="130" customWidth="1"/>
    <col min="7175" max="7175" width="9.140625" style="130"/>
    <col min="7176" max="7176" width="10.140625" style="130" bestFit="1" customWidth="1"/>
    <col min="7177" max="7424" width="9.140625" style="130"/>
    <col min="7425" max="7425" width="6.140625" style="130" customWidth="1"/>
    <col min="7426" max="7426" width="47.7109375" style="130" customWidth="1"/>
    <col min="7427" max="7427" width="6.7109375" style="130" customWidth="1"/>
    <col min="7428" max="7428" width="8.140625" style="130" bestFit="1" customWidth="1"/>
    <col min="7429" max="7429" width="9.140625" style="130" bestFit="1" customWidth="1"/>
    <col min="7430" max="7430" width="9.7109375" style="130" customWidth="1"/>
    <col min="7431" max="7431" width="9.140625" style="130"/>
    <col min="7432" max="7432" width="10.140625" style="130" bestFit="1" customWidth="1"/>
    <col min="7433" max="7680" width="9.140625" style="130"/>
    <col min="7681" max="7681" width="6.140625" style="130" customWidth="1"/>
    <col min="7682" max="7682" width="47.7109375" style="130" customWidth="1"/>
    <col min="7683" max="7683" width="6.7109375" style="130" customWidth="1"/>
    <col min="7684" max="7684" width="8.140625" style="130" bestFit="1" customWidth="1"/>
    <col min="7685" max="7685" width="9.140625" style="130" bestFit="1" customWidth="1"/>
    <col min="7686" max="7686" width="9.7109375" style="130" customWidth="1"/>
    <col min="7687" max="7687" width="9.140625" style="130"/>
    <col min="7688" max="7688" width="10.140625" style="130" bestFit="1" customWidth="1"/>
    <col min="7689" max="7936" width="9.140625" style="130"/>
    <col min="7937" max="7937" width="6.140625" style="130" customWidth="1"/>
    <col min="7938" max="7938" width="47.7109375" style="130" customWidth="1"/>
    <col min="7939" max="7939" width="6.7109375" style="130" customWidth="1"/>
    <col min="7940" max="7940" width="8.140625" style="130" bestFit="1" customWidth="1"/>
    <col min="7941" max="7941" width="9.140625" style="130" bestFit="1" customWidth="1"/>
    <col min="7942" max="7942" width="9.7109375" style="130" customWidth="1"/>
    <col min="7943" max="7943" width="9.140625" style="130"/>
    <col min="7944" max="7944" width="10.140625" style="130" bestFit="1" customWidth="1"/>
    <col min="7945" max="8192" width="9.140625" style="130"/>
    <col min="8193" max="8193" width="6.140625" style="130" customWidth="1"/>
    <col min="8194" max="8194" width="47.7109375" style="130" customWidth="1"/>
    <col min="8195" max="8195" width="6.7109375" style="130" customWidth="1"/>
    <col min="8196" max="8196" width="8.140625" style="130" bestFit="1" customWidth="1"/>
    <col min="8197" max="8197" width="9.140625" style="130" bestFit="1" customWidth="1"/>
    <col min="8198" max="8198" width="9.7109375" style="130" customWidth="1"/>
    <col min="8199" max="8199" width="9.140625" style="130"/>
    <col min="8200" max="8200" width="10.140625" style="130" bestFit="1" customWidth="1"/>
    <col min="8201" max="8448" width="9.140625" style="130"/>
    <col min="8449" max="8449" width="6.140625" style="130" customWidth="1"/>
    <col min="8450" max="8450" width="47.7109375" style="130" customWidth="1"/>
    <col min="8451" max="8451" width="6.7109375" style="130" customWidth="1"/>
    <col min="8452" max="8452" width="8.140625" style="130" bestFit="1" customWidth="1"/>
    <col min="8453" max="8453" width="9.140625" style="130" bestFit="1" customWidth="1"/>
    <col min="8454" max="8454" width="9.7109375" style="130" customWidth="1"/>
    <col min="8455" max="8455" width="9.140625" style="130"/>
    <col min="8456" max="8456" width="10.140625" style="130" bestFit="1" customWidth="1"/>
    <col min="8457" max="8704" width="9.140625" style="130"/>
    <col min="8705" max="8705" width="6.140625" style="130" customWidth="1"/>
    <col min="8706" max="8706" width="47.7109375" style="130" customWidth="1"/>
    <col min="8707" max="8707" width="6.7109375" style="130" customWidth="1"/>
    <col min="8708" max="8708" width="8.140625" style="130" bestFit="1" customWidth="1"/>
    <col min="8709" max="8709" width="9.140625" style="130" bestFit="1" customWidth="1"/>
    <col min="8710" max="8710" width="9.7109375" style="130" customWidth="1"/>
    <col min="8711" max="8711" width="9.140625" style="130"/>
    <col min="8712" max="8712" width="10.140625" style="130" bestFit="1" customWidth="1"/>
    <col min="8713" max="8960" width="9.140625" style="130"/>
    <col min="8961" max="8961" width="6.140625" style="130" customWidth="1"/>
    <col min="8962" max="8962" width="47.7109375" style="130" customWidth="1"/>
    <col min="8963" max="8963" width="6.7109375" style="130" customWidth="1"/>
    <col min="8964" max="8964" width="8.140625" style="130" bestFit="1" customWidth="1"/>
    <col min="8965" max="8965" width="9.140625" style="130" bestFit="1" customWidth="1"/>
    <col min="8966" max="8966" width="9.7109375" style="130" customWidth="1"/>
    <col min="8967" max="8967" width="9.140625" style="130"/>
    <col min="8968" max="8968" width="10.140625" style="130" bestFit="1" customWidth="1"/>
    <col min="8969" max="9216" width="9.140625" style="130"/>
    <col min="9217" max="9217" width="6.140625" style="130" customWidth="1"/>
    <col min="9218" max="9218" width="47.7109375" style="130" customWidth="1"/>
    <col min="9219" max="9219" width="6.7109375" style="130" customWidth="1"/>
    <col min="9220" max="9220" width="8.140625" style="130" bestFit="1" customWidth="1"/>
    <col min="9221" max="9221" width="9.140625" style="130" bestFit="1" customWidth="1"/>
    <col min="9222" max="9222" width="9.7109375" style="130" customWidth="1"/>
    <col min="9223" max="9223" width="9.140625" style="130"/>
    <col min="9224" max="9224" width="10.140625" style="130" bestFit="1" customWidth="1"/>
    <col min="9225" max="9472" width="9.140625" style="130"/>
    <col min="9473" max="9473" width="6.140625" style="130" customWidth="1"/>
    <col min="9474" max="9474" width="47.7109375" style="130" customWidth="1"/>
    <col min="9475" max="9475" width="6.7109375" style="130" customWidth="1"/>
    <col min="9476" max="9476" width="8.140625" style="130" bestFit="1" customWidth="1"/>
    <col min="9477" max="9477" width="9.140625" style="130" bestFit="1" customWidth="1"/>
    <col min="9478" max="9478" width="9.7109375" style="130" customWidth="1"/>
    <col min="9479" max="9479" width="9.140625" style="130"/>
    <col min="9480" max="9480" width="10.140625" style="130" bestFit="1" customWidth="1"/>
    <col min="9481" max="9728" width="9.140625" style="130"/>
    <col min="9729" max="9729" width="6.140625" style="130" customWidth="1"/>
    <col min="9730" max="9730" width="47.7109375" style="130" customWidth="1"/>
    <col min="9731" max="9731" width="6.7109375" style="130" customWidth="1"/>
    <col min="9732" max="9732" width="8.140625" style="130" bestFit="1" customWidth="1"/>
    <col min="9733" max="9733" width="9.140625" style="130" bestFit="1" customWidth="1"/>
    <col min="9734" max="9734" width="9.7109375" style="130" customWidth="1"/>
    <col min="9735" max="9735" width="9.140625" style="130"/>
    <col min="9736" max="9736" width="10.140625" style="130" bestFit="1" customWidth="1"/>
    <col min="9737" max="9984" width="9.140625" style="130"/>
    <col min="9985" max="9985" width="6.140625" style="130" customWidth="1"/>
    <col min="9986" max="9986" width="47.7109375" style="130" customWidth="1"/>
    <col min="9987" max="9987" width="6.7109375" style="130" customWidth="1"/>
    <col min="9988" max="9988" width="8.140625" style="130" bestFit="1" customWidth="1"/>
    <col min="9989" max="9989" width="9.140625" style="130" bestFit="1" customWidth="1"/>
    <col min="9990" max="9990" width="9.7109375" style="130" customWidth="1"/>
    <col min="9991" max="9991" width="9.140625" style="130"/>
    <col min="9992" max="9992" width="10.140625" style="130" bestFit="1" customWidth="1"/>
    <col min="9993" max="10240" width="9.140625" style="130"/>
    <col min="10241" max="10241" width="6.140625" style="130" customWidth="1"/>
    <col min="10242" max="10242" width="47.7109375" style="130" customWidth="1"/>
    <col min="10243" max="10243" width="6.7109375" style="130" customWidth="1"/>
    <col min="10244" max="10244" width="8.140625" style="130" bestFit="1" customWidth="1"/>
    <col min="10245" max="10245" width="9.140625" style="130" bestFit="1" customWidth="1"/>
    <col min="10246" max="10246" width="9.7109375" style="130" customWidth="1"/>
    <col min="10247" max="10247" width="9.140625" style="130"/>
    <col min="10248" max="10248" width="10.140625" style="130" bestFit="1" customWidth="1"/>
    <col min="10249" max="10496" width="9.140625" style="130"/>
    <col min="10497" max="10497" width="6.140625" style="130" customWidth="1"/>
    <col min="10498" max="10498" width="47.7109375" style="130" customWidth="1"/>
    <col min="10499" max="10499" width="6.7109375" style="130" customWidth="1"/>
    <col min="10500" max="10500" width="8.140625" style="130" bestFit="1" customWidth="1"/>
    <col min="10501" max="10501" width="9.140625" style="130" bestFit="1" customWidth="1"/>
    <col min="10502" max="10502" width="9.7109375" style="130" customWidth="1"/>
    <col min="10503" max="10503" width="9.140625" style="130"/>
    <col min="10504" max="10504" width="10.140625" style="130" bestFit="1" customWidth="1"/>
    <col min="10505" max="10752" width="9.140625" style="130"/>
    <col min="10753" max="10753" width="6.140625" style="130" customWidth="1"/>
    <col min="10754" max="10754" width="47.7109375" style="130" customWidth="1"/>
    <col min="10755" max="10755" width="6.7109375" style="130" customWidth="1"/>
    <col min="10756" max="10756" width="8.140625" style="130" bestFit="1" customWidth="1"/>
    <col min="10757" max="10757" width="9.140625" style="130" bestFit="1" customWidth="1"/>
    <col min="10758" max="10758" width="9.7109375" style="130" customWidth="1"/>
    <col min="10759" max="10759" width="9.140625" style="130"/>
    <col min="10760" max="10760" width="10.140625" style="130" bestFit="1" customWidth="1"/>
    <col min="10761" max="11008" width="9.140625" style="130"/>
    <col min="11009" max="11009" width="6.140625" style="130" customWidth="1"/>
    <col min="11010" max="11010" width="47.7109375" style="130" customWidth="1"/>
    <col min="11011" max="11011" width="6.7109375" style="130" customWidth="1"/>
    <col min="11012" max="11012" width="8.140625" style="130" bestFit="1" customWidth="1"/>
    <col min="11013" max="11013" width="9.140625" style="130" bestFit="1" customWidth="1"/>
    <col min="11014" max="11014" width="9.7109375" style="130" customWidth="1"/>
    <col min="11015" max="11015" width="9.140625" style="130"/>
    <col min="11016" max="11016" width="10.140625" style="130" bestFit="1" customWidth="1"/>
    <col min="11017" max="11264" width="9.140625" style="130"/>
    <col min="11265" max="11265" width="6.140625" style="130" customWidth="1"/>
    <col min="11266" max="11266" width="47.7109375" style="130" customWidth="1"/>
    <col min="11267" max="11267" width="6.7109375" style="130" customWidth="1"/>
    <col min="11268" max="11268" width="8.140625" style="130" bestFit="1" customWidth="1"/>
    <col min="11269" max="11269" width="9.140625" style="130" bestFit="1" customWidth="1"/>
    <col min="11270" max="11270" width="9.7109375" style="130" customWidth="1"/>
    <col min="11271" max="11271" width="9.140625" style="130"/>
    <col min="11272" max="11272" width="10.140625" style="130" bestFit="1" customWidth="1"/>
    <col min="11273" max="11520" width="9.140625" style="130"/>
    <col min="11521" max="11521" width="6.140625" style="130" customWidth="1"/>
    <col min="11522" max="11522" width="47.7109375" style="130" customWidth="1"/>
    <col min="11523" max="11523" width="6.7109375" style="130" customWidth="1"/>
    <col min="11524" max="11524" width="8.140625" style="130" bestFit="1" customWidth="1"/>
    <col min="11525" max="11525" width="9.140625" style="130" bestFit="1" customWidth="1"/>
    <col min="11526" max="11526" width="9.7109375" style="130" customWidth="1"/>
    <col min="11527" max="11527" width="9.140625" style="130"/>
    <col min="11528" max="11528" width="10.140625" style="130" bestFit="1" customWidth="1"/>
    <col min="11529" max="11776" width="9.140625" style="130"/>
    <col min="11777" max="11777" width="6.140625" style="130" customWidth="1"/>
    <col min="11778" max="11778" width="47.7109375" style="130" customWidth="1"/>
    <col min="11779" max="11779" width="6.7109375" style="130" customWidth="1"/>
    <col min="11780" max="11780" width="8.140625" style="130" bestFit="1" customWidth="1"/>
    <col min="11781" max="11781" width="9.140625" style="130" bestFit="1" customWidth="1"/>
    <col min="11782" max="11782" width="9.7109375" style="130" customWidth="1"/>
    <col min="11783" max="11783" width="9.140625" style="130"/>
    <col min="11784" max="11784" width="10.140625" style="130" bestFit="1" customWidth="1"/>
    <col min="11785" max="12032" width="9.140625" style="130"/>
    <col min="12033" max="12033" width="6.140625" style="130" customWidth="1"/>
    <col min="12034" max="12034" width="47.7109375" style="130" customWidth="1"/>
    <col min="12035" max="12035" width="6.7109375" style="130" customWidth="1"/>
    <col min="12036" max="12036" width="8.140625" style="130" bestFit="1" customWidth="1"/>
    <col min="12037" max="12037" width="9.140625" style="130" bestFit="1" customWidth="1"/>
    <col min="12038" max="12038" width="9.7109375" style="130" customWidth="1"/>
    <col min="12039" max="12039" width="9.140625" style="130"/>
    <col min="12040" max="12040" width="10.140625" style="130" bestFit="1" customWidth="1"/>
    <col min="12041" max="12288" width="9.140625" style="130"/>
    <col min="12289" max="12289" width="6.140625" style="130" customWidth="1"/>
    <col min="12290" max="12290" width="47.7109375" style="130" customWidth="1"/>
    <col min="12291" max="12291" width="6.7109375" style="130" customWidth="1"/>
    <col min="12292" max="12292" width="8.140625" style="130" bestFit="1" customWidth="1"/>
    <col min="12293" max="12293" width="9.140625" style="130" bestFit="1" customWidth="1"/>
    <col min="12294" max="12294" width="9.7109375" style="130" customWidth="1"/>
    <col min="12295" max="12295" width="9.140625" style="130"/>
    <col min="12296" max="12296" width="10.140625" style="130" bestFit="1" customWidth="1"/>
    <col min="12297" max="12544" width="9.140625" style="130"/>
    <col min="12545" max="12545" width="6.140625" style="130" customWidth="1"/>
    <col min="12546" max="12546" width="47.7109375" style="130" customWidth="1"/>
    <col min="12547" max="12547" width="6.7109375" style="130" customWidth="1"/>
    <col min="12548" max="12548" width="8.140625" style="130" bestFit="1" customWidth="1"/>
    <col min="12549" max="12549" width="9.140625" style="130" bestFit="1" customWidth="1"/>
    <col min="12550" max="12550" width="9.7109375" style="130" customWidth="1"/>
    <col min="12551" max="12551" width="9.140625" style="130"/>
    <col min="12552" max="12552" width="10.140625" style="130" bestFit="1" customWidth="1"/>
    <col min="12553" max="12800" width="9.140625" style="130"/>
    <col min="12801" max="12801" width="6.140625" style="130" customWidth="1"/>
    <col min="12802" max="12802" width="47.7109375" style="130" customWidth="1"/>
    <col min="12803" max="12803" width="6.7109375" style="130" customWidth="1"/>
    <col min="12804" max="12804" width="8.140625" style="130" bestFit="1" customWidth="1"/>
    <col min="12805" max="12805" width="9.140625" style="130" bestFit="1" customWidth="1"/>
    <col min="12806" max="12806" width="9.7109375" style="130" customWidth="1"/>
    <col min="12807" max="12807" width="9.140625" style="130"/>
    <col min="12808" max="12808" width="10.140625" style="130" bestFit="1" customWidth="1"/>
    <col min="12809" max="13056" width="9.140625" style="130"/>
    <col min="13057" max="13057" width="6.140625" style="130" customWidth="1"/>
    <col min="13058" max="13058" width="47.7109375" style="130" customWidth="1"/>
    <col min="13059" max="13059" width="6.7109375" style="130" customWidth="1"/>
    <col min="13060" max="13060" width="8.140625" style="130" bestFit="1" customWidth="1"/>
    <col min="13061" max="13061" width="9.140625" style="130" bestFit="1" customWidth="1"/>
    <col min="13062" max="13062" width="9.7109375" style="130" customWidth="1"/>
    <col min="13063" max="13063" width="9.140625" style="130"/>
    <col min="13064" max="13064" width="10.140625" style="130" bestFit="1" customWidth="1"/>
    <col min="13065" max="13312" width="9.140625" style="130"/>
    <col min="13313" max="13313" width="6.140625" style="130" customWidth="1"/>
    <col min="13314" max="13314" width="47.7109375" style="130" customWidth="1"/>
    <col min="13315" max="13315" width="6.7109375" style="130" customWidth="1"/>
    <col min="13316" max="13316" width="8.140625" style="130" bestFit="1" customWidth="1"/>
    <col min="13317" max="13317" width="9.140625" style="130" bestFit="1" customWidth="1"/>
    <col min="13318" max="13318" width="9.7109375" style="130" customWidth="1"/>
    <col min="13319" max="13319" width="9.140625" style="130"/>
    <col min="13320" max="13320" width="10.140625" style="130" bestFit="1" customWidth="1"/>
    <col min="13321" max="13568" width="9.140625" style="130"/>
    <col min="13569" max="13569" width="6.140625" style="130" customWidth="1"/>
    <col min="13570" max="13570" width="47.7109375" style="130" customWidth="1"/>
    <col min="13571" max="13571" width="6.7109375" style="130" customWidth="1"/>
    <col min="13572" max="13572" width="8.140625" style="130" bestFit="1" customWidth="1"/>
    <col min="13573" max="13573" width="9.140625" style="130" bestFit="1" customWidth="1"/>
    <col min="13574" max="13574" width="9.7109375" style="130" customWidth="1"/>
    <col min="13575" max="13575" width="9.140625" style="130"/>
    <col min="13576" max="13576" width="10.140625" style="130" bestFit="1" customWidth="1"/>
    <col min="13577" max="13824" width="9.140625" style="130"/>
    <col min="13825" max="13825" width="6.140625" style="130" customWidth="1"/>
    <col min="13826" max="13826" width="47.7109375" style="130" customWidth="1"/>
    <col min="13827" max="13827" width="6.7109375" style="130" customWidth="1"/>
    <col min="13828" max="13828" width="8.140625" style="130" bestFit="1" customWidth="1"/>
    <col min="13829" max="13829" width="9.140625" style="130" bestFit="1" customWidth="1"/>
    <col min="13830" max="13830" width="9.7109375" style="130" customWidth="1"/>
    <col min="13831" max="13831" width="9.140625" style="130"/>
    <col min="13832" max="13832" width="10.140625" style="130" bestFit="1" customWidth="1"/>
    <col min="13833" max="14080" width="9.140625" style="130"/>
    <col min="14081" max="14081" width="6.140625" style="130" customWidth="1"/>
    <col min="14082" max="14082" width="47.7109375" style="130" customWidth="1"/>
    <col min="14083" max="14083" width="6.7109375" style="130" customWidth="1"/>
    <col min="14084" max="14084" width="8.140625" style="130" bestFit="1" customWidth="1"/>
    <col min="14085" max="14085" width="9.140625" style="130" bestFit="1" customWidth="1"/>
    <col min="14086" max="14086" width="9.7109375" style="130" customWidth="1"/>
    <col min="14087" max="14087" width="9.140625" style="130"/>
    <col min="14088" max="14088" width="10.140625" style="130" bestFit="1" customWidth="1"/>
    <col min="14089" max="14336" width="9.140625" style="130"/>
    <col min="14337" max="14337" width="6.140625" style="130" customWidth="1"/>
    <col min="14338" max="14338" width="47.7109375" style="130" customWidth="1"/>
    <col min="14339" max="14339" width="6.7109375" style="130" customWidth="1"/>
    <col min="14340" max="14340" width="8.140625" style="130" bestFit="1" customWidth="1"/>
    <col min="14341" max="14341" width="9.140625" style="130" bestFit="1" customWidth="1"/>
    <col min="14342" max="14342" width="9.7109375" style="130" customWidth="1"/>
    <col min="14343" max="14343" width="9.140625" style="130"/>
    <col min="14344" max="14344" width="10.140625" style="130" bestFit="1" customWidth="1"/>
    <col min="14345" max="14592" width="9.140625" style="130"/>
    <col min="14593" max="14593" width="6.140625" style="130" customWidth="1"/>
    <col min="14594" max="14594" width="47.7109375" style="130" customWidth="1"/>
    <col min="14595" max="14595" width="6.7109375" style="130" customWidth="1"/>
    <col min="14596" max="14596" width="8.140625" style="130" bestFit="1" customWidth="1"/>
    <col min="14597" max="14597" width="9.140625" style="130" bestFit="1" customWidth="1"/>
    <col min="14598" max="14598" width="9.7109375" style="130" customWidth="1"/>
    <col min="14599" max="14599" width="9.140625" style="130"/>
    <col min="14600" max="14600" width="10.140625" style="130" bestFit="1" customWidth="1"/>
    <col min="14601" max="14848" width="9.140625" style="130"/>
    <col min="14849" max="14849" width="6.140625" style="130" customWidth="1"/>
    <col min="14850" max="14850" width="47.7109375" style="130" customWidth="1"/>
    <col min="14851" max="14851" width="6.7109375" style="130" customWidth="1"/>
    <col min="14852" max="14852" width="8.140625" style="130" bestFit="1" customWidth="1"/>
    <col min="14853" max="14853" width="9.140625" style="130" bestFit="1" customWidth="1"/>
    <col min="14854" max="14854" width="9.7109375" style="130" customWidth="1"/>
    <col min="14855" max="14855" width="9.140625" style="130"/>
    <col min="14856" max="14856" width="10.140625" style="130" bestFit="1" customWidth="1"/>
    <col min="14857" max="15104" width="9.140625" style="130"/>
    <col min="15105" max="15105" width="6.140625" style="130" customWidth="1"/>
    <col min="15106" max="15106" width="47.7109375" style="130" customWidth="1"/>
    <col min="15107" max="15107" width="6.7109375" style="130" customWidth="1"/>
    <col min="15108" max="15108" width="8.140625" style="130" bestFit="1" customWidth="1"/>
    <col min="15109" max="15109" width="9.140625" style="130" bestFit="1" customWidth="1"/>
    <col min="15110" max="15110" width="9.7109375" style="130" customWidth="1"/>
    <col min="15111" max="15111" width="9.140625" style="130"/>
    <col min="15112" max="15112" width="10.140625" style="130" bestFit="1" customWidth="1"/>
    <col min="15113" max="15360" width="9.140625" style="130"/>
    <col min="15361" max="15361" width="6.140625" style="130" customWidth="1"/>
    <col min="15362" max="15362" width="47.7109375" style="130" customWidth="1"/>
    <col min="15363" max="15363" width="6.7109375" style="130" customWidth="1"/>
    <col min="15364" max="15364" width="8.140625" style="130" bestFit="1" customWidth="1"/>
    <col min="15365" max="15365" width="9.140625" style="130" bestFit="1" customWidth="1"/>
    <col min="15366" max="15366" width="9.7109375" style="130" customWidth="1"/>
    <col min="15367" max="15367" width="9.140625" style="130"/>
    <col min="15368" max="15368" width="10.140625" style="130" bestFit="1" customWidth="1"/>
    <col min="15369" max="15616" width="9.140625" style="130"/>
    <col min="15617" max="15617" width="6.140625" style="130" customWidth="1"/>
    <col min="15618" max="15618" width="47.7109375" style="130" customWidth="1"/>
    <col min="15619" max="15619" width="6.7109375" style="130" customWidth="1"/>
    <col min="15620" max="15620" width="8.140625" style="130" bestFit="1" customWidth="1"/>
    <col min="15621" max="15621" width="9.140625" style="130" bestFit="1" customWidth="1"/>
    <col min="15622" max="15622" width="9.7109375" style="130" customWidth="1"/>
    <col min="15623" max="15623" width="9.140625" style="130"/>
    <col min="15624" max="15624" width="10.140625" style="130" bestFit="1" customWidth="1"/>
    <col min="15625" max="15872" width="9.140625" style="130"/>
    <col min="15873" max="15873" width="6.140625" style="130" customWidth="1"/>
    <col min="15874" max="15874" width="47.7109375" style="130" customWidth="1"/>
    <col min="15875" max="15875" width="6.7109375" style="130" customWidth="1"/>
    <col min="15876" max="15876" width="8.140625" style="130" bestFit="1" customWidth="1"/>
    <col min="15877" max="15877" width="9.140625" style="130" bestFit="1" customWidth="1"/>
    <col min="15878" max="15878" width="9.7109375" style="130" customWidth="1"/>
    <col min="15879" max="15879" width="9.140625" style="130"/>
    <col min="15880" max="15880" width="10.140625" style="130" bestFit="1" customWidth="1"/>
    <col min="15881" max="16128" width="9.140625" style="130"/>
    <col min="16129" max="16129" width="6.140625" style="130" customWidth="1"/>
    <col min="16130" max="16130" width="47.7109375" style="130" customWidth="1"/>
    <col min="16131" max="16131" width="6.7109375" style="130" customWidth="1"/>
    <col min="16132" max="16132" width="8.140625" style="130" bestFit="1" customWidth="1"/>
    <col min="16133" max="16133" width="9.140625" style="130" bestFit="1" customWidth="1"/>
    <col min="16134" max="16134" width="9.7109375" style="130" customWidth="1"/>
    <col min="16135" max="16135" width="9.140625" style="130"/>
    <col min="16136" max="16136" width="10.140625" style="130" bestFit="1" customWidth="1"/>
    <col min="16137" max="16384" width="9.140625" style="130"/>
  </cols>
  <sheetData>
    <row r="1" spans="1:11" s="107" customFormat="1" ht="38.25" x14ac:dyDescent="0.25">
      <c r="A1" s="100" t="s">
        <v>7</v>
      </c>
      <c r="B1" s="101" t="s">
        <v>19</v>
      </c>
      <c r="C1" s="102" t="s">
        <v>0</v>
      </c>
      <c r="D1" s="103" t="s">
        <v>1</v>
      </c>
      <c r="E1" s="104" t="s">
        <v>20</v>
      </c>
      <c r="F1" s="104" t="s">
        <v>2</v>
      </c>
      <c r="G1" s="105"/>
      <c r="H1" s="106"/>
      <c r="I1" s="106"/>
    </row>
    <row r="2" spans="1:11" s="107" customFormat="1" ht="15.75" x14ac:dyDescent="0.25">
      <c r="A2" s="108"/>
      <c r="B2" s="109"/>
      <c r="C2" s="702"/>
      <c r="D2" s="111"/>
      <c r="E2" s="111"/>
      <c r="F2" s="111"/>
      <c r="G2" s="105"/>
      <c r="H2" s="106"/>
      <c r="I2" s="106"/>
    </row>
    <row r="3" spans="1:11" s="113" customFormat="1" ht="233.25" customHeight="1" x14ac:dyDescent="0.2">
      <c r="A3" s="112"/>
      <c r="B3" s="748" t="s">
        <v>121</v>
      </c>
      <c r="C3" s="749"/>
      <c r="D3" s="749"/>
      <c r="E3" s="749"/>
      <c r="F3" s="750"/>
    </row>
    <row r="4" spans="1:11" s="114" customFormat="1" x14ac:dyDescent="0.2">
      <c r="A4" s="108"/>
      <c r="B4" s="109"/>
      <c r="C4" s="702"/>
      <c r="D4" s="111"/>
      <c r="E4" s="111"/>
      <c r="F4" s="111"/>
    </row>
    <row r="5" spans="1:11" s="121" customFormat="1" ht="15.75" x14ac:dyDescent="0.25">
      <c r="A5" s="115">
        <v>5</v>
      </c>
      <c r="B5" s="116" t="s">
        <v>1304</v>
      </c>
      <c r="C5" s="703"/>
      <c r="D5" s="118"/>
      <c r="E5" s="118"/>
      <c r="F5" s="118"/>
      <c r="G5" s="119"/>
      <c r="H5" s="120"/>
      <c r="I5" s="120"/>
    </row>
    <row r="6" spans="1:11" s="121" customFormat="1" ht="15.75" x14ac:dyDescent="0.25">
      <c r="A6" s="108"/>
      <c r="B6" s="109"/>
      <c r="C6" s="702"/>
      <c r="D6" s="111"/>
      <c r="E6" s="111"/>
      <c r="F6" s="111"/>
      <c r="G6" s="119"/>
      <c r="H6" s="120"/>
      <c r="I6" s="120"/>
    </row>
    <row r="7" spans="1:11" s="125" customFormat="1" ht="15" customHeight="1" x14ac:dyDescent="0.2">
      <c r="A7" s="122" t="s">
        <v>521</v>
      </c>
      <c r="B7" s="123" t="s">
        <v>191</v>
      </c>
      <c r="C7" s="702"/>
      <c r="D7" s="111"/>
      <c r="E7" s="111"/>
      <c r="F7" s="111"/>
      <c r="G7" s="124"/>
    </row>
    <row r="8" spans="1:11" s="125" customFormat="1" ht="15" customHeight="1" x14ac:dyDescent="0.2">
      <c r="A8" s="108"/>
      <c r="B8" s="109"/>
      <c r="C8" s="702"/>
      <c r="D8" s="111"/>
      <c r="E8" s="111"/>
      <c r="F8" s="111"/>
      <c r="G8" s="124"/>
    </row>
    <row r="9" spans="1:11" ht="63.75" x14ac:dyDescent="0.2">
      <c r="A9" s="126" t="s">
        <v>973</v>
      </c>
      <c r="B9" s="127" t="s">
        <v>220</v>
      </c>
      <c r="C9" s="277"/>
      <c r="D9" s="111"/>
      <c r="E9" s="128"/>
      <c r="F9" s="111"/>
      <c r="G9" s="129"/>
      <c r="H9" s="129"/>
      <c r="I9" s="129"/>
      <c r="J9" s="129"/>
      <c r="K9" s="129"/>
    </row>
    <row r="10" spans="1:11" x14ac:dyDescent="0.2">
      <c r="A10" s="131"/>
      <c r="B10" s="127" t="s">
        <v>122</v>
      </c>
      <c r="C10" s="277"/>
      <c r="D10" s="111"/>
      <c r="E10" s="128"/>
      <c r="F10" s="111"/>
      <c r="G10" s="129"/>
      <c r="H10" s="129"/>
      <c r="I10" s="129"/>
      <c r="J10" s="129"/>
      <c r="K10" s="129"/>
    </row>
    <row r="11" spans="1:11" s="138" customFormat="1" x14ac:dyDescent="0.2">
      <c r="A11" s="132"/>
      <c r="B11" s="133" t="s">
        <v>221</v>
      </c>
      <c r="C11" s="704"/>
      <c r="D11" s="134"/>
      <c r="E11" s="134"/>
      <c r="F11" s="135"/>
      <c r="G11" s="136"/>
      <c r="H11" s="136"/>
      <c r="I11" s="136"/>
      <c r="J11" s="136"/>
      <c r="K11" s="137"/>
    </row>
    <row r="12" spans="1:11" s="138" customFormat="1" x14ac:dyDescent="0.2">
      <c r="A12" s="132"/>
      <c r="B12" s="133" t="s">
        <v>222</v>
      </c>
      <c r="C12" s="704"/>
      <c r="D12" s="134"/>
      <c r="E12" s="134"/>
      <c r="F12" s="135"/>
      <c r="G12" s="136"/>
      <c r="H12" s="136"/>
      <c r="I12" s="136"/>
      <c r="J12" s="136"/>
      <c r="K12" s="137"/>
    </row>
    <row r="13" spans="1:11" x14ac:dyDescent="0.2">
      <c r="A13" s="131"/>
      <c r="B13" s="109" t="s">
        <v>223</v>
      </c>
      <c r="C13" s="277" t="s">
        <v>18</v>
      </c>
      <c r="D13" s="111">
        <v>1</v>
      </c>
      <c r="E13" s="128"/>
      <c r="F13" s="111">
        <f>D13*E13</f>
        <v>0</v>
      </c>
      <c r="G13" s="129"/>
      <c r="H13" s="129"/>
      <c r="I13" s="129"/>
      <c r="J13" s="129"/>
      <c r="K13" s="129"/>
    </row>
    <row r="14" spans="1:11" s="139" customFormat="1" x14ac:dyDescent="0.2">
      <c r="A14" s="108"/>
      <c r="B14" s="109"/>
      <c r="C14" s="702"/>
      <c r="D14" s="111"/>
      <c r="E14" s="111"/>
      <c r="F14" s="111"/>
      <c r="G14" s="128"/>
      <c r="H14" s="129"/>
      <c r="I14" s="128"/>
      <c r="J14" s="128"/>
      <c r="K14" s="128"/>
    </row>
    <row r="15" spans="1:11" s="139" customFormat="1" x14ac:dyDescent="0.2">
      <c r="A15" s="126" t="s">
        <v>974</v>
      </c>
      <c r="B15" s="109" t="s">
        <v>123</v>
      </c>
      <c r="C15" s="277"/>
      <c r="D15" s="111"/>
      <c r="E15" s="128"/>
      <c r="F15" s="111"/>
      <c r="G15" s="128"/>
      <c r="H15" s="129"/>
      <c r="I15" s="128"/>
      <c r="J15" s="128"/>
      <c r="K15" s="128"/>
    </row>
    <row r="16" spans="1:11" ht="143.25" customHeight="1" x14ac:dyDescent="0.2">
      <c r="A16" s="126"/>
      <c r="B16" s="140" t="s">
        <v>224</v>
      </c>
      <c r="C16" s="277"/>
      <c r="D16" s="111"/>
      <c r="E16" s="128"/>
      <c r="F16" s="111"/>
      <c r="G16" s="129"/>
      <c r="H16" s="129"/>
      <c r="I16" s="129"/>
      <c r="J16" s="129"/>
      <c r="K16" s="129"/>
    </row>
    <row r="17" spans="1:11" ht="93.75" customHeight="1" x14ac:dyDescent="0.2">
      <c r="A17" s="131"/>
      <c r="B17" s="127" t="s">
        <v>124</v>
      </c>
      <c r="C17" s="277" t="s">
        <v>18</v>
      </c>
      <c r="D17" s="111">
        <v>1</v>
      </c>
      <c r="E17" s="128"/>
      <c r="F17" s="111">
        <f>D17*E17</f>
        <v>0</v>
      </c>
      <c r="G17" s="129"/>
      <c r="H17" s="129"/>
      <c r="I17" s="129"/>
      <c r="J17" s="129"/>
      <c r="K17" s="129"/>
    </row>
    <row r="18" spans="1:11" x14ac:dyDescent="0.2">
      <c r="A18" s="131"/>
      <c r="B18" s="141"/>
      <c r="C18" s="277"/>
      <c r="D18" s="111"/>
      <c r="E18" s="128"/>
      <c r="F18" s="111"/>
      <c r="G18" s="129"/>
      <c r="H18" s="129"/>
      <c r="I18" s="129"/>
      <c r="J18" s="129"/>
      <c r="K18" s="129"/>
    </row>
    <row r="19" spans="1:11" ht="120" customHeight="1" x14ac:dyDescent="0.2">
      <c r="A19" s="126" t="s">
        <v>975</v>
      </c>
      <c r="B19" s="140" t="s">
        <v>226</v>
      </c>
      <c r="C19" s="277"/>
      <c r="D19" s="111"/>
      <c r="E19" s="128"/>
      <c r="F19" s="111"/>
      <c r="G19" s="129"/>
      <c r="H19" s="129"/>
      <c r="I19" s="129"/>
      <c r="J19" s="129"/>
      <c r="K19" s="129"/>
    </row>
    <row r="20" spans="1:11" x14ac:dyDescent="0.2">
      <c r="A20" s="131"/>
      <c r="B20" s="142" t="s">
        <v>225</v>
      </c>
      <c r="C20" s="277" t="s">
        <v>51</v>
      </c>
      <c r="D20" s="111">
        <v>1</v>
      </c>
      <c r="E20" s="128"/>
      <c r="F20" s="111">
        <f>D20*E20</f>
        <v>0</v>
      </c>
      <c r="G20" s="129"/>
      <c r="H20" s="129"/>
      <c r="I20" s="129"/>
      <c r="J20" s="129"/>
      <c r="K20" s="129"/>
    </row>
    <row r="21" spans="1:11" x14ac:dyDescent="0.2">
      <c r="A21" s="131"/>
      <c r="B21" s="142"/>
      <c r="C21" s="277"/>
      <c r="D21" s="111"/>
      <c r="E21" s="128"/>
      <c r="F21" s="111"/>
      <c r="G21" s="129"/>
      <c r="H21" s="129"/>
      <c r="I21" s="129"/>
      <c r="J21" s="129"/>
      <c r="K21" s="129"/>
    </row>
    <row r="22" spans="1:11" ht="80.25" customHeight="1" x14ac:dyDescent="0.2">
      <c r="A22" s="126" t="s">
        <v>976</v>
      </c>
      <c r="B22" s="140" t="s">
        <v>227</v>
      </c>
      <c r="C22" s="277" t="s">
        <v>51</v>
      </c>
      <c r="D22" s="111">
        <v>1</v>
      </c>
      <c r="E22" s="128"/>
      <c r="F22" s="111">
        <f>D22*E22</f>
        <v>0</v>
      </c>
      <c r="G22" s="129"/>
      <c r="H22" s="129"/>
      <c r="I22" s="129"/>
      <c r="J22" s="129"/>
      <c r="K22" s="129"/>
    </row>
    <row r="23" spans="1:11" x14ac:dyDescent="0.2">
      <c r="A23" s="131"/>
      <c r="B23" s="141"/>
      <c r="C23" s="277"/>
      <c r="D23" s="143"/>
      <c r="E23" s="139"/>
      <c r="F23" s="143"/>
      <c r="G23" s="129"/>
      <c r="H23" s="129"/>
      <c r="I23" s="129"/>
      <c r="J23" s="129"/>
      <c r="K23" s="129"/>
    </row>
    <row r="24" spans="1:11" ht="90" customHeight="1" x14ac:dyDescent="0.2">
      <c r="A24" s="126" t="s">
        <v>977</v>
      </c>
      <c r="B24" s="140" t="s">
        <v>228</v>
      </c>
      <c r="C24" s="277" t="s">
        <v>18</v>
      </c>
      <c r="D24" s="111">
        <v>1</v>
      </c>
      <c r="E24" s="128"/>
      <c r="F24" s="111">
        <f>D24*E24</f>
        <v>0</v>
      </c>
      <c r="G24" s="129"/>
      <c r="H24" s="129"/>
      <c r="I24" s="129"/>
      <c r="J24" s="129"/>
      <c r="K24" s="129"/>
    </row>
    <row r="25" spans="1:11" x14ac:dyDescent="0.2">
      <c r="A25" s="131"/>
      <c r="B25" s="109"/>
      <c r="C25" s="277"/>
      <c r="D25" s="143"/>
      <c r="E25" s="139"/>
      <c r="F25" s="111"/>
      <c r="G25" s="129"/>
      <c r="H25" s="129"/>
      <c r="I25" s="129"/>
      <c r="J25" s="129"/>
      <c r="K25" s="129"/>
    </row>
    <row r="26" spans="1:11" ht="39.75" customHeight="1" x14ac:dyDescent="0.2">
      <c r="A26" s="126" t="s">
        <v>978</v>
      </c>
      <c r="B26" s="127" t="s">
        <v>125</v>
      </c>
      <c r="C26" s="277"/>
      <c r="D26" s="111"/>
      <c r="E26" s="128"/>
      <c r="F26" s="111"/>
      <c r="G26" s="129"/>
      <c r="H26" s="129"/>
      <c r="I26" s="129"/>
      <c r="J26" s="129"/>
      <c r="K26" s="129"/>
    </row>
    <row r="27" spans="1:11" x14ac:dyDescent="0.2">
      <c r="A27" s="131"/>
      <c r="B27" s="144" t="s">
        <v>72</v>
      </c>
      <c r="C27" s="277" t="s">
        <v>51</v>
      </c>
      <c r="D27" s="111">
        <v>1</v>
      </c>
      <c r="E27" s="128"/>
      <c r="F27" s="111">
        <f>D27*E27</f>
        <v>0</v>
      </c>
      <c r="G27" s="129"/>
      <c r="H27" s="129"/>
      <c r="I27" s="129"/>
      <c r="J27" s="129"/>
      <c r="K27" s="129"/>
    </row>
    <row r="28" spans="1:11" x14ac:dyDescent="0.2">
      <c r="A28" s="131"/>
      <c r="B28" s="144"/>
      <c r="C28" s="277"/>
      <c r="D28" s="111"/>
      <c r="E28" s="128"/>
      <c r="F28" s="111"/>
      <c r="G28" s="129"/>
      <c r="H28" s="129"/>
      <c r="I28" s="129"/>
      <c r="J28" s="129"/>
      <c r="K28" s="129"/>
    </row>
    <row r="29" spans="1:11" ht="30.75" customHeight="1" x14ac:dyDescent="0.2">
      <c r="A29" s="126" t="s">
        <v>979</v>
      </c>
      <c r="B29" s="127" t="s">
        <v>126</v>
      </c>
      <c r="C29" s="277"/>
      <c r="D29" s="111"/>
      <c r="E29" s="128"/>
      <c r="F29" s="111"/>
      <c r="G29" s="129"/>
      <c r="H29" s="129"/>
      <c r="I29" s="129"/>
      <c r="J29" s="129"/>
      <c r="K29" s="129"/>
    </row>
    <row r="30" spans="1:11" s="148" customFormat="1" x14ac:dyDescent="0.2">
      <c r="A30" s="131"/>
      <c r="B30" s="145" t="s">
        <v>127</v>
      </c>
      <c r="C30" s="705" t="s">
        <v>51</v>
      </c>
      <c r="D30" s="146">
        <v>2</v>
      </c>
      <c r="E30" s="128"/>
      <c r="F30" s="111">
        <f>D30*E30</f>
        <v>0</v>
      </c>
      <c r="G30" s="147"/>
      <c r="H30" s="129"/>
      <c r="I30" s="147"/>
      <c r="J30" s="147"/>
      <c r="K30" s="147"/>
    </row>
    <row r="31" spans="1:11" x14ac:dyDescent="0.2">
      <c r="A31" s="149"/>
      <c r="B31" s="150"/>
      <c r="C31" s="706"/>
      <c r="D31" s="151"/>
      <c r="E31" s="152"/>
      <c r="F31" s="111"/>
      <c r="G31" s="129"/>
      <c r="H31" s="129"/>
      <c r="I31" s="129"/>
      <c r="J31" s="129"/>
      <c r="K31" s="129"/>
    </row>
    <row r="32" spans="1:11" ht="38.25" x14ac:dyDescent="0.2">
      <c r="A32" s="126" t="s">
        <v>980</v>
      </c>
      <c r="B32" s="109" t="s">
        <v>128</v>
      </c>
      <c r="C32" s="277"/>
      <c r="D32" s="111"/>
      <c r="E32" s="128"/>
      <c r="F32" s="111"/>
      <c r="G32" s="129"/>
      <c r="H32" s="129"/>
      <c r="I32" s="129"/>
      <c r="J32" s="129"/>
      <c r="K32" s="129"/>
    </row>
    <row r="33" spans="1:13" x14ac:dyDescent="0.2">
      <c r="A33" s="131"/>
      <c r="B33" s="144" t="s">
        <v>129</v>
      </c>
      <c r="C33" s="277" t="s">
        <v>18</v>
      </c>
      <c r="D33" s="111">
        <v>3</v>
      </c>
      <c r="E33" s="128"/>
      <c r="F33" s="111">
        <f>D33*E33</f>
        <v>0</v>
      </c>
      <c r="G33" s="129"/>
      <c r="H33" s="129"/>
      <c r="I33" s="129"/>
      <c r="J33" s="129"/>
      <c r="K33" s="129"/>
    </row>
    <row r="34" spans="1:13" x14ac:dyDescent="0.2">
      <c r="A34" s="131"/>
      <c r="B34" s="144"/>
      <c r="C34" s="277"/>
      <c r="D34" s="111"/>
      <c r="E34" s="128"/>
      <c r="F34" s="111"/>
      <c r="G34" s="129"/>
      <c r="H34" s="129"/>
      <c r="I34" s="129"/>
      <c r="J34" s="129"/>
      <c r="K34" s="129"/>
    </row>
    <row r="35" spans="1:13" ht="89.25" x14ac:dyDescent="0.2">
      <c r="A35" s="126" t="s">
        <v>981</v>
      </c>
      <c r="B35" s="127" t="s">
        <v>130</v>
      </c>
      <c r="C35" s="277"/>
      <c r="D35" s="111"/>
      <c r="E35" s="128"/>
      <c r="F35" s="111"/>
      <c r="G35" s="129"/>
      <c r="H35" s="129"/>
      <c r="I35" s="129"/>
      <c r="J35" s="129"/>
      <c r="K35" s="129"/>
    </row>
    <row r="36" spans="1:13" x14ac:dyDescent="0.2">
      <c r="A36" s="131"/>
      <c r="B36" s="144" t="s">
        <v>72</v>
      </c>
      <c r="C36" s="277" t="s">
        <v>51</v>
      </c>
      <c r="D36" s="111">
        <v>4</v>
      </c>
      <c r="E36" s="128"/>
      <c r="F36" s="111">
        <f>D36*E36</f>
        <v>0</v>
      </c>
      <c r="G36" s="129"/>
      <c r="H36" s="129"/>
      <c r="I36" s="129"/>
      <c r="J36" s="129"/>
      <c r="K36" s="129"/>
    </row>
    <row r="37" spans="1:13" x14ac:dyDescent="0.2">
      <c r="A37" s="131"/>
      <c r="B37" s="144" t="s">
        <v>131</v>
      </c>
      <c r="C37" s="277" t="s">
        <v>51</v>
      </c>
      <c r="D37" s="111">
        <v>1</v>
      </c>
      <c r="E37" s="128"/>
      <c r="F37" s="111">
        <f>D37*E37</f>
        <v>0</v>
      </c>
      <c r="G37" s="129"/>
      <c r="H37" s="129"/>
      <c r="I37" s="129"/>
      <c r="J37" s="129"/>
      <c r="K37" s="129"/>
    </row>
    <row r="38" spans="1:13" x14ac:dyDescent="0.2">
      <c r="A38" s="131"/>
      <c r="B38" s="144"/>
      <c r="C38" s="277"/>
      <c r="D38" s="111"/>
      <c r="E38" s="85"/>
      <c r="F38" s="111"/>
      <c r="G38" s="129"/>
      <c r="H38" s="129"/>
      <c r="I38" s="129"/>
      <c r="J38" s="129"/>
      <c r="K38" s="129"/>
    </row>
    <row r="39" spans="1:13" ht="25.5" x14ac:dyDescent="0.2">
      <c r="A39" s="126" t="s">
        <v>982</v>
      </c>
      <c r="B39" s="153" t="s">
        <v>132</v>
      </c>
      <c r="C39" s="277"/>
      <c r="D39" s="111"/>
      <c r="E39" s="85"/>
      <c r="F39" s="111"/>
      <c r="G39" s="129"/>
      <c r="H39" s="129"/>
      <c r="I39" s="129"/>
      <c r="J39" s="129"/>
      <c r="K39" s="129"/>
    </row>
    <row r="40" spans="1:13" x14ac:dyDescent="0.2">
      <c r="A40" s="131"/>
      <c r="B40" s="144" t="s">
        <v>72</v>
      </c>
      <c r="C40" s="277" t="s">
        <v>51</v>
      </c>
      <c r="D40" s="111">
        <v>1</v>
      </c>
      <c r="E40" s="128"/>
      <c r="F40" s="111">
        <f>D40*E40</f>
        <v>0</v>
      </c>
      <c r="G40" s="129"/>
      <c r="H40" s="129"/>
      <c r="I40" s="129"/>
      <c r="J40" s="129"/>
      <c r="K40" s="129"/>
    </row>
    <row r="41" spans="1:13" x14ac:dyDescent="0.2">
      <c r="A41" s="131"/>
      <c r="B41" s="144"/>
      <c r="C41" s="277"/>
      <c r="D41" s="111"/>
      <c r="E41" s="154"/>
      <c r="F41" s="111"/>
      <c r="G41" s="129"/>
      <c r="H41" s="129"/>
      <c r="I41" s="129"/>
      <c r="J41" s="129"/>
      <c r="K41" s="129"/>
    </row>
    <row r="42" spans="1:13" s="157" customFormat="1" ht="53.25" customHeight="1" x14ac:dyDescent="0.2">
      <c r="A42" s="126" t="s">
        <v>983</v>
      </c>
      <c r="B42" s="155" t="s">
        <v>133</v>
      </c>
      <c r="C42" s="707"/>
      <c r="D42" s="118"/>
      <c r="E42" s="85"/>
      <c r="F42" s="118"/>
      <c r="G42" s="156"/>
      <c r="H42" s="129"/>
      <c r="I42" s="156"/>
      <c r="J42" s="156"/>
      <c r="K42" s="156"/>
    </row>
    <row r="43" spans="1:13" s="157" customFormat="1" x14ac:dyDescent="0.2">
      <c r="A43" s="158"/>
      <c r="B43" s="159" t="s">
        <v>157</v>
      </c>
      <c r="C43" s="707" t="s">
        <v>22</v>
      </c>
      <c r="D43" s="118">
        <v>24</v>
      </c>
      <c r="E43" s="85"/>
      <c r="F43" s="111">
        <f>D43*E43</f>
        <v>0</v>
      </c>
      <c r="G43" s="156"/>
      <c r="H43" s="129"/>
      <c r="I43" s="156"/>
      <c r="J43" s="156"/>
      <c r="K43" s="156"/>
      <c r="L43" s="156"/>
      <c r="M43" s="156"/>
    </row>
    <row r="44" spans="1:13" s="157" customFormat="1" x14ac:dyDescent="0.2">
      <c r="A44" s="158"/>
      <c r="B44" s="159" t="s">
        <v>229</v>
      </c>
      <c r="C44" s="707" t="s">
        <v>22</v>
      </c>
      <c r="D44" s="118">
        <v>6</v>
      </c>
      <c r="E44" s="128"/>
      <c r="F44" s="111">
        <f>D44*E44</f>
        <v>0</v>
      </c>
      <c r="G44" s="156"/>
      <c r="H44" s="129"/>
      <c r="I44" s="156"/>
      <c r="J44" s="156"/>
      <c r="K44" s="156"/>
      <c r="L44" s="156"/>
      <c r="M44" s="156"/>
    </row>
    <row r="45" spans="1:13" s="157" customFormat="1" x14ac:dyDescent="0.2">
      <c r="A45" s="158"/>
      <c r="B45" s="117"/>
      <c r="C45" s="707"/>
      <c r="D45" s="118"/>
      <c r="E45" s="160"/>
      <c r="F45" s="118"/>
      <c r="G45" s="156"/>
      <c r="H45" s="129"/>
      <c r="I45" s="156"/>
      <c r="J45" s="156"/>
      <c r="K45" s="156"/>
    </row>
    <row r="46" spans="1:13" s="157" customFormat="1" ht="25.5" x14ac:dyDescent="0.2">
      <c r="A46" s="126" t="s">
        <v>984</v>
      </c>
      <c r="B46" s="155" t="s">
        <v>134</v>
      </c>
      <c r="C46" s="707"/>
      <c r="D46" s="118"/>
      <c r="E46" s="85"/>
      <c r="F46" s="118"/>
      <c r="G46" s="156"/>
      <c r="H46" s="129"/>
      <c r="I46" s="156"/>
      <c r="J46" s="156"/>
      <c r="K46" s="156"/>
    </row>
    <row r="47" spans="1:13" s="157" customFormat="1" x14ac:dyDescent="0.2">
      <c r="A47" s="158"/>
      <c r="B47" s="159" t="s">
        <v>230</v>
      </c>
      <c r="C47" s="707" t="s">
        <v>51</v>
      </c>
      <c r="D47" s="118">
        <v>4</v>
      </c>
      <c r="E47" s="85"/>
      <c r="F47" s="118">
        <f>D47*E47</f>
        <v>0</v>
      </c>
      <c r="G47" s="156"/>
      <c r="H47" s="156"/>
      <c r="I47" s="156"/>
      <c r="J47" s="156"/>
      <c r="K47" s="156"/>
      <c r="L47" s="156"/>
      <c r="M47" s="156"/>
    </row>
    <row r="48" spans="1:13" s="166" customFormat="1" x14ac:dyDescent="0.2">
      <c r="A48" s="161"/>
      <c r="B48" s="162"/>
      <c r="C48" s="708"/>
      <c r="D48" s="163"/>
      <c r="E48" s="164"/>
      <c r="F48" s="163"/>
      <c r="G48" s="165"/>
      <c r="H48" s="165"/>
      <c r="I48" s="165"/>
      <c r="J48" s="165"/>
      <c r="K48" s="165"/>
      <c r="L48" s="165"/>
      <c r="M48" s="165"/>
    </row>
    <row r="49" spans="1:11" s="157" customFormat="1" ht="25.5" x14ac:dyDescent="0.2">
      <c r="A49" s="126" t="s">
        <v>985</v>
      </c>
      <c r="B49" s="159" t="s">
        <v>135</v>
      </c>
      <c r="C49" s="707" t="s">
        <v>136</v>
      </c>
      <c r="D49" s="118">
        <v>7</v>
      </c>
      <c r="E49" s="85"/>
      <c r="F49" s="118">
        <f>D49*E49</f>
        <v>0</v>
      </c>
      <c r="G49" s="156"/>
      <c r="H49" s="156"/>
      <c r="I49" s="156"/>
      <c r="J49" s="156"/>
      <c r="K49" s="156"/>
    </row>
    <row r="50" spans="1:11" s="157" customFormat="1" x14ac:dyDescent="0.2">
      <c r="A50" s="126"/>
      <c r="B50" s="159"/>
      <c r="C50" s="707"/>
      <c r="D50" s="118"/>
      <c r="E50" s="85"/>
      <c r="F50" s="118"/>
      <c r="G50" s="156"/>
      <c r="H50" s="129"/>
      <c r="I50" s="156"/>
      <c r="J50" s="156"/>
      <c r="K50" s="156"/>
    </row>
    <row r="51" spans="1:11" s="157" customFormat="1" ht="90.75" customHeight="1" x14ac:dyDescent="0.2">
      <c r="A51" s="126" t="s">
        <v>986</v>
      </c>
      <c r="B51" s="155" t="s">
        <v>137</v>
      </c>
      <c r="C51" s="707"/>
      <c r="D51" s="118"/>
      <c r="E51" s="85"/>
      <c r="F51" s="118"/>
      <c r="G51" s="156"/>
      <c r="H51" s="129"/>
      <c r="I51" s="156"/>
      <c r="J51" s="156"/>
      <c r="K51" s="156"/>
    </row>
    <row r="52" spans="1:11" s="157" customFormat="1" x14ac:dyDescent="0.2">
      <c r="A52" s="158"/>
      <c r="B52" s="155" t="s">
        <v>231</v>
      </c>
      <c r="C52" s="707" t="s">
        <v>22</v>
      </c>
      <c r="D52" s="118">
        <v>24</v>
      </c>
      <c r="E52" s="85"/>
      <c r="F52" s="118">
        <f>D52*E52</f>
        <v>0</v>
      </c>
      <c r="G52" s="156"/>
      <c r="H52" s="156"/>
      <c r="I52" s="156"/>
      <c r="J52" s="156"/>
      <c r="K52" s="156"/>
    </row>
    <row r="53" spans="1:11" s="157" customFormat="1" x14ac:dyDescent="0.2">
      <c r="A53" s="158"/>
      <c r="B53" s="155" t="s">
        <v>139</v>
      </c>
      <c r="C53" s="707" t="s">
        <v>136</v>
      </c>
      <c r="D53" s="118">
        <v>7</v>
      </c>
      <c r="E53" s="85"/>
      <c r="F53" s="118">
        <f>D53*E53</f>
        <v>0</v>
      </c>
      <c r="G53" s="156"/>
      <c r="H53" s="156"/>
      <c r="I53" s="156"/>
      <c r="J53" s="156"/>
      <c r="K53" s="156"/>
    </row>
    <row r="54" spans="1:11" s="157" customFormat="1" x14ac:dyDescent="0.2">
      <c r="A54" s="158"/>
      <c r="B54" s="159"/>
      <c r="C54" s="707"/>
      <c r="D54" s="118"/>
      <c r="E54" s="85"/>
      <c r="F54" s="118"/>
      <c r="G54" s="156"/>
      <c r="H54" s="129"/>
      <c r="I54" s="156"/>
      <c r="J54" s="156"/>
      <c r="K54" s="156"/>
    </row>
    <row r="55" spans="1:11" ht="51" x14ac:dyDescent="0.2">
      <c r="A55" s="126" t="s">
        <v>987</v>
      </c>
      <c r="B55" s="153" t="s">
        <v>140</v>
      </c>
      <c r="C55" s="277" t="s">
        <v>51</v>
      </c>
      <c r="D55" s="111">
        <v>2</v>
      </c>
      <c r="E55" s="128"/>
      <c r="F55" s="111">
        <f>D55*E55</f>
        <v>0</v>
      </c>
      <c r="G55" s="129"/>
      <c r="H55" s="129"/>
      <c r="I55" s="129"/>
      <c r="J55" s="129"/>
      <c r="K55" s="129"/>
    </row>
    <row r="56" spans="1:11" x14ac:dyDescent="0.2">
      <c r="A56" s="158"/>
      <c r="B56" s="153"/>
      <c r="C56" s="277"/>
      <c r="D56" s="111"/>
      <c r="E56" s="154"/>
      <c r="F56" s="111"/>
      <c r="G56" s="129"/>
      <c r="H56" s="129"/>
      <c r="I56" s="129"/>
      <c r="J56" s="129"/>
      <c r="K56" s="129"/>
    </row>
    <row r="57" spans="1:11" ht="42" customHeight="1" x14ac:dyDescent="0.2">
      <c r="A57" s="126" t="s">
        <v>988</v>
      </c>
      <c r="B57" s="140" t="s">
        <v>141</v>
      </c>
      <c r="C57" s="277" t="s">
        <v>51</v>
      </c>
      <c r="D57" s="111">
        <v>2</v>
      </c>
      <c r="E57" s="128"/>
      <c r="F57" s="111">
        <f>D57*E57</f>
        <v>0</v>
      </c>
      <c r="G57" s="129"/>
      <c r="H57" s="129"/>
      <c r="I57" s="129"/>
      <c r="J57" s="129"/>
      <c r="K57" s="129"/>
    </row>
    <row r="58" spans="1:11" x14ac:dyDescent="0.2">
      <c r="A58" s="158"/>
      <c r="B58" s="144"/>
      <c r="C58" s="277"/>
      <c r="D58" s="111"/>
      <c r="E58" s="154"/>
      <c r="F58" s="111"/>
      <c r="G58" s="129"/>
      <c r="H58" s="129"/>
      <c r="I58" s="129"/>
      <c r="J58" s="129"/>
      <c r="K58" s="129"/>
    </row>
    <row r="59" spans="1:11" s="168" customFormat="1" ht="38.25" x14ac:dyDescent="0.2">
      <c r="A59" s="126" t="s">
        <v>989</v>
      </c>
      <c r="B59" s="153" t="s">
        <v>232</v>
      </c>
      <c r="C59" s="277" t="s">
        <v>104</v>
      </c>
      <c r="D59" s="111">
        <v>1</v>
      </c>
      <c r="E59" s="128"/>
      <c r="F59" s="111">
        <f>D59*E59</f>
        <v>0</v>
      </c>
      <c r="G59" s="167"/>
      <c r="H59" s="129"/>
    </row>
    <row r="60" spans="1:11" s="168" customFormat="1" x14ac:dyDescent="0.2">
      <c r="A60" s="126"/>
      <c r="B60" s="153"/>
      <c r="C60" s="277"/>
      <c r="D60" s="111"/>
      <c r="E60" s="128"/>
      <c r="F60" s="111"/>
      <c r="G60" s="167"/>
      <c r="H60" s="129"/>
    </row>
    <row r="61" spans="1:11" s="168" customFormat="1" ht="25.5" x14ac:dyDescent="0.2">
      <c r="A61" s="126" t="s">
        <v>990</v>
      </c>
      <c r="B61" s="153" t="s">
        <v>142</v>
      </c>
      <c r="C61" s="277" t="s">
        <v>104</v>
      </c>
      <c r="D61" s="111">
        <v>1</v>
      </c>
      <c r="E61" s="128"/>
      <c r="F61" s="111">
        <f>D61*E61</f>
        <v>0</v>
      </c>
      <c r="G61" s="167"/>
      <c r="H61" s="129"/>
    </row>
    <row r="62" spans="1:11" s="168" customFormat="1" x14ac:dyDescent="0.2">
      <c r="A62" s="158"/>
      <c r="B62" s="144"/>
      <c r="C62" s="709"/>
      <c r="D62" s="169"/>
      <c r="E62" s="169"/>
      <c r="F62" s="169"/>
      <c r="G62" s="167"/>
      <c r="H62" s="129"/>
    </row>
    <row r="63" spans="1:11" s="157" customFormat="1" ht="38.25" x14ac:dyDescent="0.2">
      <c r="A63" s="126" t="s">
        <v>991</v>
      </c>
      <c r="B63" s="153" t="s">
        <v>143</v>
      </c>
      <c r="C63" s="707"/>
      <c r="D63" s="118"/>
      <c r="E63" s="160"/>
      <c r="F63" s="118"/>
      <c r="G63" s="156"/>
      <c r="H63" s="129"/>
      <c r="I63" s="156"/>
      <c r="J63" s="156"/>
      <c r="K63" s="156"/>
    </row>
    <row r="64" spans="1:11" s="157" customFormat="1" x14ac:dyDescent="0.2">
      <c r="A64" s="158"/>
      <c r="B64" s="170" t="s">
        <v>144</v>
      </c>
      <c r="C64" s="707" t="s">
        <v>145</v>
      </c>
      <c r="D64" s="118">
        <v>220</v>
      </c>
      <c r="E64" s="128"/>
      <c r="F64" s="111">
        <f>D64*E64</f>
        <v>0</v>
      </c>
      <c r="G64" s="156"/>
      <c r="H64" s="129"/>
      <c r="I64" s="156"/>
      <c r="J64" s="156"/>
      <c r="K64" s="156"/>
    </row>
    <row r="65" spans="1:13" s="157" customFormat="1" x14ac:dyDescent="0.2">
      <c r="A65" s="158"/>
      <c r="B65" s="170"/>
      <c r="C65" s="707"/>
      <c r="D65" s="118"/>
      <c r="E65" s="85"/>
      <c r="F65" s="118"/>
      <c r="G65" s="156"/>
      <c r="H65" s="129"/>
      <c r="I65" s="156"/>
      <c r="J65" s="156"/>
      <c r="K65" s="156"/>
    </row>
    <row r="66" spans="1:13" s="157" customFormat="1" ht="25.5" customHeight="1" x14ac:dyDescent="0.2">
      <c r="A66" s="126" t="s">
        <v>992</v>
      </c>
      <c r="B66" s="155" t="s">
        <v>146</v>
      </c>
      <c r="C66" s="277" t="s">
        <v>18</v>
      </c>
      <c r="D66" s="118">
        <v>8</v>
      </c>
      <c r="E66" s="128"/>
      <c r="F66" s="111">
        <f>D66*E66</f>
        <v>0</v>
      </c>
      <c r="G66" s="156"/>
      <c r="H66" s="129"/>
      <c r="I66" s="156"/>
      <c r="J66" s="156"/>
      <c r="K66" s="156"/>
      <c r="L66" s="156"/>
      <c r="M66" s="156"/>
    </row>
    <row r="67" spans="1:13" s="125" customFormat="1" ht="15" customHeight="1" x14ac:dyDescent="0.2">
      <c r="A67" s="171"/>
      <c r="B67" s="123"/>
      <c r="C67" s="277"/>
      <c r="D67" s="111"/>
      <c r="E67" s="111"/>
      <c r="F67" s="172"/>
      <c r="G67" s="124"/>
      <c r="H67" s="129"/>
    </row>
    <row r="68" spans="1:13" s="179" customFormat="1" ht="13.5" thickBot="1" x14ac:dyDescent="0.25">
      <c r="A68" s="173" t="s">
        <v>521</v>
      </c>
      <c r="B68" s="174" t="s">
        <v>202</v>
      </c>
      <c r="C68" s="710"/>
      <c r="D68" s="175"/>
      <c r="E68" s="176"/>
      <c r="F68" s="177">
        <f>SUM(F13:F67)</f>
        <v>0</v>
      </c>
      <c r="G68" s="178"/>
      <c r="H68" s="129"/>
      <c r="I68" s="178"/>
    </row>
    <row r="69" spans="1:13" s="107" customFormat="1" ht="16.5" thickTop="1" x14ac:dyDescent="0.25">
      <c r="A69" s="108"/>
      <c r="B69" s="109"/>
      <c r="C69" s="702"/>
      <c r="D69" s="111"/>
      <c r="E69" s="111"/>
      <c r="F69" s="111"/>
      <c r="G69" s="105"/>
      <c r="H69" s="129"/>
      <c r="I69" s="106"/>
    </row>
    <row r="70" spans="1:13" s="125" customFormat="1" ht="15" customHeight="1" x14ac:dyDescent="0.2">
      <c r="A70" s="122" t="s">
        <v>523</v>
      </c>
      <c r="B70" s="123" t="s">
        <v>412</v>
      </c>
      <c r="C70" s="702"/>
      <c r="D70" s="111"/>
      <c r="E70" s="111"/>
      <c r="F70" s="111"/>
      <c r="G70" s="124"/>
      <c r="H70" s="129"/>
    </row>
    <row r="71" spans="1:13" s="125" customFormat="1" ht="15" customHeight="1" x14ac:dyDescent="0.2">
      <c r="A71" s="171"/>
      <c r="B71" s="123"/>
      <c r="C71" s="277"/>
      <c r="D71" s="111"/>
      <c r="E71" s="111"/>
      <c r="F71" s="172"/>
      <c r="G71" s="124"/>
      <c r="H71" s="129"/>
    </row>
    <row r="72" spans="1:13" s="138" customFormat="1" ht="127.5" x14ac:dyDescent="0.2">
      <c r="A72" s="126" t="s">
        <v>993</v>
      </c>
      <c r="B72" s="140" t="s">
        <v>203</v>
      </c>
      <c r="C72" s="711"/>
      <c r="D72" s="134"/>
      <c r="E72" s="134"/>
      <c r="F72" s="135"/>
      <c r="G72" s="180"/>
      <c r="H72" s="129"/>
      <c r="I72" s="180"/>
      <c r="J72" s="180"/>
      <c r="K72" s="180"/>
      <c r="L72" s="180"/>
      <c r="M72" s="180"/>
    </row>
    <row r="73" spans="1:13" s="138" customFormat="1" x14ac:dyDescent="0.2">
      <c r="A73" s="181"/>
      <c r="B73" s="140" t="s">
        <v>204</v>
      </c>
      <c r="C73" s="277" t="s">
        <v>18</v>
      </c>
      <c r="D73" s="134">
        <v>1</v>
      </c>
      <c r="E73" s="128"/>
      <c r="F73" s="111">
        <f>D73*E73</f>
        <v>0</v>
      </c>
      <c r="G73" s="180"/>
      <c r="H73" s="129"/>
      <c r="I73" s="180"/>
      <c r="J73" s="180"/>
      <c r="K73" s="180"/>
      <c r="L73" s="180"/>
      <c r="M73" s="180"/>
    </row>
    <row r="74" spans="1:13" s="138" customFormat="1" x14ac:dyDescent="0.2">
      <c r="A74" s="181"/>
      <c r="B74" s="140" t="s">
        <v>233</v>
      </c>
      <c r="C74" s="277" t="s">
        <v>18</v>
      </c>
      <c r="D74" s="134">
        <v>1</v>
      </c>
      <c r="E74" s="128"/>
      <c r="F74" s="111">
        <f>D74*E74</f>
        <v>0</v>
      </c>
      <c r="G74" s="180"/>
      <c r="H74" s="129"/>
      <c r="I74" s="180"/>
      <c r="J74" s="180"/>
      <c r="K74" s="180"/>
      <c r="L74" s="180"/>
      <c r="M74" s="180"/>
    </row>
    <row r="75" spans="1:13" s="138" customFormat="1" x14ac:dyDescent="0.2">
      <c r="A75" s="181"/>
      <c r="B75" s="182"/>
      <c r="C75" s="711"/>
      <c r="D75" s="134"/>
      <c r="E75" s="134"/>
      <c r="F75" s="135"/>
      <c r="G75" s="180"/>
      <c r="H75" s="129"/>
      <c r="I75" s="180"/>
      <c r="J75" s="180"/>
      <c r="K75" s="180"/>
      <c r="L75" s="180"/>
      <c r="M75" s="180"/>
    </row>
    <row r="76" spans="1:13" ht="127.5" x14ac:dyDescent="0.2">
      <c r="A76" s="126" t="s">
        <v>994</v>
      </c>
      <c r="B76" s="140" t="s">
        <v>147</v>
      </c>
      <c r="C76" s="277"/>
      <c r="D76" s="111"/>
      <c r="E76" s="172"/>
      <c r="F76" s="172"/>
      <c r="G76" s="129"/>
      <c r="H76" s="129"/>
      <c r="I76" s="129"/>
      <c r="J76" s="129"/>
      <c r="K76" s="129"/>
      <c r="L76" s="129"/>
      <c r="M76" s="129"/>
    </row>
    <row r="77" spans="1:13" x14ac:dyDescent="0.2">
      <c r="A77" s="131"/>
      <c r="B77" s="183" t="s">
        <v>234</v>
      </c>
      <c r="C77" s="277" t="s">
        <v>18</v>
      </c>
      <c r="D77" s="111">
        <v>1</v>
      </c>
      <c r="E77" s="128"/>
      <c r="F77" s="111">
        <f>D77*E77</f>
        <v>0</v>
      </c>
      <c r="G77" s="129"/>
      <c r="H77" s="129"/>
      <c r="I77" s="129"/>
      <c r="J77" s="129"/>
      <c r="K77" s="129"/>
      <c r="L77" s="129"/>
      <c r="M77" s="129"/>
    </row>
    <row r="78" spans="1:13" x14ac:dyDescent="0.2">
      <c r="A78" s="131"/>
      <c r="B78" s="183" t="s">
        <v>148</v>
      </c>
      <c r="C78" s="277" t="s">
        <v>18</v>
      </c>
      <c r="D78" s="111">
        <v>1</v>
      </c>
      <c r="E78" s="128"/>
      <c r="F78" s="111">
        <f>D78*E78</f>
        <v>0</v>
      </c>
      <c r="G78" s="129"/>
      <c r="H78" s="129"/>
      <c r="I78" s="129"/>
      <c r="J78" s="129"/>
      <c r="K78" s="129"/>
      <c r="L78" s="129"/>
      <c r="M78" s="129"/>
    </row>
    <row r="79" spans="1:13" x14ac:dyDescent="0.2">
      <c r="A79" s="131"/>
      <c r="B79" s="183"/>
      <c r="C79" s="277"/>
      <c r="D79" s="111"/>
      <c r="E79" s="172"/>
      <c r="F79" s="172"/>
      <c r="G79" s="129"/>
      <c r="H79" s="129"/>
      <c r="I79" s="129"/>
      <c r="J79" s="129"/>
      <c r="K79" s="129"/>
      <c r="L79" s="129"/>
      <c r="M79" s="129"/>
    </row>
    <row r="80" spans="1:13" ht="218.25" customHeight="1" x14ac:dyDescent="0.2">
      <c r="A80" s="126" t="s">
        <v>995</v>
      </c>
      <c r="B80" s="127" t="s">
        <v>236</v>
      </c>
      <c r="C80" s="277"/>
      <c r="D80" s="111"/>
      <c r="E80" s="172"/>
      <c r="F80" s="172"/>
      <c r="G80" s="129"/>
      <c r="H80" s="129"/>
      <c r="I80" s="129"/>
      <c r="J80" s="129"/>
      <c r="K80" s="129"/>
      <c r="L80" s="129"/>
      <c r="M80" s="129"/>
    </row>
    <row r="81" spans="1:13" x14ac:dyDescent="0.2">
      <c r="A81" s="131"/>
      <c r="B81" s="153" t="s">
        <v>235</v>
      </c>
      <c r="C81" s="277" t="s">
        <v>18</v>
      </c>
      <c r="D81" s="111">
        <v>1</v>
      </c>
      <c r="E81" s="128"/>
      <c r="F81" s="111">
        <f>D81*E81</f>
        <v>0</v>
      </c>
      <c r="G81" s="129"/>
      <c r="H81" s="129"/>
      <c r="I81" s="129"/>
      <c r="J81" s="129"/>
      <c r="K81" s="129"/>
      <c r="L81" s="129"/>
      <c r="M81" s="129"/>
    </row>
    <row r="82" spans="1:13" x14ac:dyDescent="0.2">
      <c r="A82" s="131"/>
      <c r="B82" s="153"/>
      <c r="C82" s="277"/>
      <c r="D82" s="111"/>
      <c r="E82" s="172"/>
      <c r="F82" s="172"/>
      <c r="G82" s="129"/>
      <c r="H82" s="129"/>
      <c r="I82" s="129"/>
      <c r="J82" s="129"/>
      <c r="K82" s="129"/>
      <c r="L82" s="129"/>
      <c r="M82" s="129"/>
    </row>
    <row r="83" spans="1:13" ht="209.25" customHeight="1" x14ac:dyDescent="0.2">
      <c r="A83" s="126" t="s">
        <v>996</v>
      </c>
      <c r="B83" s="127" t="s">
        <v>419</v>
      </c>
      <c r="C83" s="533" t="s">
        <v>18</v>
      </c>
      <c r="D83" s="111">
        <v>1</v>
      </c>
      <c r="E83" s="128"/>
      <c r="F83" s="111">
        <f>D83*E83</f>
        <v>0</v>
      </c>
      <c r="G83" s="129"/>
      <c r="H83" s="129"/>
      <c r="I83" s="129"/>
      <c r="J83" s="129"/>
      <c r="K83" s="129"/>
      <c r="L83" s="129"/>
      <c r="M83" s="129"/>
    </row>
    <row r="84" spans="1:13" x14ac:dyDescent="0.2">
      <c r="A84" s="126"/>
      <c r="B84" s="127"/>
      <c r="C84" s="277"/>
      <c r="D84" s="111"/>
      <c r="E84" s="172"/>
      <c r="F84" s="135"/>
      <c r="G84" s="129"/>
      <c r="H84" s="129"/>
      <c r="I84" s="129"/>
      <c r="J84" s="129"/>
      <c r="K84" s="129"/>
      <c r="L84" s="129"/>
      <c r="M84" s="129"/>
    </row>
    <row r="85" spans="1:13" ht="140.25" x14ac:dyDescent="0.2">
      <c r="A85" s="126" t="s">
        <v>997</v>
      </c>
      <c r="B85" s="127" t="s">
        <v>410</v>
      </c>
      <c r="C85" s="277" t="s">
        <v>18</v>
      </c>
      <c r="D85" s="111">
        <v>1</v>
      </c>
      <c r="E85" s="128"/>
      <c r="F85" s="111">
        <f>D85*E85</f>
        <v>0</v>
      </c>
      <c r="G85" s="129"/>
      <c r="H85" s="129"/>
      <c r="I85" s="129"/>
      <c r="J85" s="129"/>
      <c r="K85" s="129"/>
      <c r="L85" s="129"/>
      <c r="M85" s="129"/>
    </row>
    <row r="86" spans="1:13" x14ac:dyDescent="0.2">
      <c r="A86" s="131"/>
      <c r="B86" s="144"/>
      <c r="C86" s="277"/>
      <c r="D86" s="111"/>
      <c r="E86" s="172"/>
      <c r="F86" s="135"/>
      <c r="G86" s="129"/>
      <c r="H86" s="129"/>
      <c r="I86" s="129"/>
      <c r="J86" s="129"/>
      <c r="K86" s="129"/>
    </row>
    <row r="87" spans="1:13" s="157" customFormat="1" ht="52.5" customHeight="1" x14ac:dyDescent="0.2">
      <c r="A87" s="126" t="s">
        <v>998</v>
      </c>
      <c r="B87" s="155" t="s">
        <v>133</v>
      </c>
      <c r="C87" s="707"/>
      <c r="D87" s="118"/>
      <c r="E87" s="184"/>
      <c r="F87" s="184"/>
      <c r="G87" s="156"/>
      <c r="H87" s="129"/>
      <c r="I87" s="156"/>
      <c r="J87" s="156"/>
      <c r="K87" s="156"/>
      <c r="L87" s="156"/>
      <c r="M87" s="156"/>
    </row>
    <row r="88" spans="1:13" s="157" customFormat="1" x14ac:dyDescent="0.2">
      <c r="A88" s="158"/>
      <c r="B88" s="159" t="s">
        <v>418</v>
      </c>
      <c r="C88" s="707" t="s">
        <v>22</v>
      </c>
      <c r="D88" s="118">
        <v>6</v>
      </c>
      <c r="E88" s="85"/>
      <c r="F88" s="118">
        <f>D88*E88</f>
        <v>0</v>
      </c>
      <c r="G88" s="156"/>
      <c r="H88" s="156"/>
      <c r="I88" s="156"/>
      <c r="J88" s="156"/>
      <c r="K88" s="156"/>
      <c r="L88" s="156"/>
      <c r="M88" s="156"/>
    </row>
    <row r="89" spans="1:13" s="157" customFormat="1" x14ac:dyDescent="0.2">
      <c r="A89" s="158"/>
      <c r="B89" s="159" t="s">
        <v>378</v>
      </c>
      <c r="C89" s="707" t="s">
        <v>22</v>
      </c>
      <c r="D89" s="118">
        <v>8</v>
      </c>
      <c r="E89" s="85"/>
      <c r="F89" s="111">
        <f>D89*E89</f>
        <v>0</v>
      </c>
      <c r="G89" s="156"/>
      <c r="H89" s="129"/>
      <c r="I89" s="156"/>
      <c r="J89" s="156"/>
      <c r="K89" s="156"/>
      <c r="L89" s="156"/>
      <c r="M89" s="156"/>
    </row>
    <row r="90" spans="1:13" s="157" customFormat="1" x14ac:dyDescent="0.2">
      <c r="A90" s="158"/>
      <c r="B90" s="159" t="s">
        <v>411</v>
      </c>
      <c r="C90" s="707" t="s">
        <v>22</v>
      </c>
      <c r="D90" s="118">
        <v>6</v>
      </c>
      <c r="E90" s="85"/>
      <c r="F90" s="111">
        <f>D90*E90</f>
        <v>0</v>
      </c>
      <c r="G90" s="156"/>
      <c r="H90" s="129"/>
      <c r="I90" s="156"/>
      <c r="J90" s="156"/>
      <c r="K90" s="156"/>
      <c r="L90" s="156"/>
      <c r="M90" s="156"/>
    </row>
    <row r="91" spans="1:13" s="157" customFormat="1" x14ac:dyDescent="0.2">
      <c r="A91" s="158"/>
      <c r="B91" s="159"/>
      <c r="C91" s="707"/>
      <c r="D91" s="118"/>
      <c r="E91" s="85"/>
      <c r="F91" s="111"/>
      <c r="G91" s="156"/>
      <c r="H91" s="129"/>
      <c r="I91" s="156"/>
      <c r="J91" s="156"/>
      <c r="K91" s="156"/>
      <c r="L91" s="156"/>
      <c r="M91" s="156"/>
    </row>
    <row r="92" spans="1:13" s="157" customFormat="1" ht="25.5" x14ac:dyDescent="0.2">
      <c r="A92" s="126" t="s">
        <v>999</v>
      </c>
      <c r="B92" s="159" t="s">
        <v>135</v>
      </c>
      <c r="C92" s="707" t="s">
        <v>136</v>
      </c>
      <c r="D92" s="118">
        <v>3</v>
      </c>
      <c r="E92" s="85"/>
      <c r="F92" s="118">
        <f>D92*E92</f>
        <v>0</v>
      </c>
      <c r="G92" s="156"/>
      <c r="H92" s="156"/>
      <c r="I92" s="156"/>
      <c r="J92" s="156"/>
      <c r="K92" s="156"/>
      <c r="L92" s="156"/>
      <c r="M92" s="156"/>
    </row>
    <row r="93" spans="1:13" s="157" customFormat="1" x14ac:dyDescent="0.2">
      <c r="A93" s="126"/>
      <c r="B93" s="159"/>
      <c r="C93" s="707"/>
      <c r="D93" s="118"/>
      <c r="E93" s="85"/>
      <c r="F93" s="118"/>
      <c r="G93" s="156"/>
      <c r="H93" s="156"/>
      <c r="I93" s="156"/>
      <c r="J93" s="156"/>
      <c r="K93" s="156"/>
      <c r="L93" s="156"/>
      <c r="M93" s="156"/>
    </row>
    <row r="94" spans="1:13" s="298" customFormat="1" ht="91.5" customHeight="1" x14ac:dyDescent="0.2">
      <c r="A94" s="194" t="s">
        <v>1000</v>
      </c>
      <c r="B94" s="344" t="s">
        <v>420</v>
      </c>
      <c r="C94" s="707" t="s">
        <v>18</v>
      </c>
      <c r="D94" s="118">
        <v>1</v>
      </c>
      <c r="E94" s="85"/>
      <c r="F94" s="118">
        <f>D94*E94</f>
        <v>0</v>
      </c>
      <c r="G94" s="296"/>
      <c r="H94" s="156"/>
      <c r="I94" s="296"/>
      <c r="J94" s="296"/>
      <c r="K94" s="296"/>
      <c r="L94" s="297"/>
    </row>
    <row r="95" spans="1:13" s="343" customFormat="1" ht="15" x14ac:dyDescent="0.2">
      <c r="A95" s="339"/>
      <c r="B95" s="340"/>
      <c r="C95" s="708"/>
      <c r="D95" s="163"/>
      <c r="E95" s="163"/>
      <c r="F95" s="312"/>
      <c r="G95" s="341"/>
      <c r="H95" s="165"/>
      <c r="I95" s="341"/>
      <c r="J95" s="341"/>
      <c r="K95" s="341"/>
      <c r="L95" s="342"/>
    </row>
    <row r="96" spans="1:13" ht="89.25" x14ac:dyDescent="0.2">
      <c r="A96" s="126" t="s">
        <v>1001</v>
      </c>
      <c r="B96" s="127" t="s">
        <v>130</v>
      </c>
      <c r="C96" s="277"/>
      <c r="D96" s="111"/>
      <c r="E96" s="172"/>
      <c r="F96" s="172"/>
      <c r="G96" s="129"/>
      <c r="H96" s="129"/>
      <c r="I96" s="129"/>
      <c r="J96" s="129"/>
      <c r="K96" s="129"/>
      <c r="L96" s="129"/>
      <c r="M96" s="129"/>
    </row>
    <row r="97" spans="1:13" x14ac:dyDescent="0.2">
      <c r="A97" s="131"/>
      <c r="B97" s="144" t="s">
        <v>149</v>
      </c>
      <c r="C97" s="277" t="s">
        <v>18</v>
      </c>
      <c r="D97" s="111">
        <v>4</v>
      </c>
      <c r="E97" s="128"/>
      <c r="F97" s="111">
        <f>D97*E97</f>
        <v>0</v>
      </c>
      <c r="G97" s="129"/>
      <c r="H97" s="129"/>
      <c r="I97" s="129"/>
      <c r="J97" s="129"/>
      <c r="K97" s="129"/>
    </row>
    <row r="98" spans="1:13" x14ac:dyDescent="0.2">
      <c r="A98" s="131"/>
      <c r="B98" s="144" t="s">
        <v>237</v>
      </c>
      <c r="C98" s="277" t="s">
        <v>18</v>
      </c>
      <c r="D98" s="111">
        <v>7</v>
      </c>
      <c r="E98" s="128"/>
      <c r="F98" s="111">
        <f>D98*E98</f>
        <v>0</v>
      </c>
      <c r="G98" s="129"/>
      <c r="H98" s="129"/>
      <c r="I98" s="129"/>
      <c r="J98" s="129"/>
      <c r="K98" s="129"/>
    </row>
    <row r="99" spans="1:13" x14ac:dyDescent="0.2">
      <c r="A99" s="131"/>
      <c r="B99" s="144"/>
      <c r="C99" s="277"/>
      <c r="D99" s="111"/>
      <c r="E99" s="111"/>
      <c r="F99" s="111"/>
      <c r="G99" s="129"/>
      <c r="H99" s="129"/>
      <c r="I99" s="129"/>
      <c r="J99" s="129"/>
      <c r="K99" s="129"/>
    </row>
    <row r="100" spans="1:13" s="157" customFormat="1" ht="38.25" x14ac:dyDescent="0.2">
      <c r="A100" s="126" t="s">
        <v>1002</v>
      </c>
      <c r="B100" s="159" t="s">
        <v>150</v>
      </c>
      <c r="C100" s="707"/>
      <c r="D100" s="118"/>
      <c r="E100" s="184"/>
      <c r="F100" s="135"/>
      <c r="G100" s="156"/>
      <c r="H100" s="129"/>
      <c r="I100" s="156"/>
      <c r="J100" s="156"/>
      <c r="K100" s="156"/>
      <c r="L100" s="156"/>
      <c r="M100" s="156"/>
    </row>
    <row r="101" spans="1:13" x14ac:dyDescent="0.2">
      <c r="A101" s="131"/>
      <c r="B101" s="144" t="s">
        <v>73</v>
      </c>
      <c r="C101" s="277" t="s">
        <v>51</v>
      </c>
      <c r="D101" s="111">
        <v>6</v>
      </c>
      <c r="E101" s="128"/>
      <c r="F101" s="111">
        <f>D101*E101</f>
        <v>0</v>
      </c>
      <c r="G101" s="129"/>
      <c r="H101" s="129"/>
      <c r="I101" s="129"/>
      <c r="J101" s="129"/>
      <c r="K101" s="129"/>
    </row>
    <row r="102" spans="1:13" x14ac:dyDescent="0.2">
      <c r="A102" s="131"/>
      <c r="B102" s="144" t="s">
        <v>131</v>
      </c>
      <c r="C102" s="277" t="s">
        <v>51</v>
      </c>
      <c r="D102" s="111">
        <v>6</v>
      </c>
      <c r="E102" s="128"/>
      <c r="F102" s="111">
        <f>D102*E102</f>
        <v>0</v>
      </c>
      <c r="G102" s="129"/>
      <c r="H102" s="129"/>
      <c r="I102" s="129"/>
      <c r="J102" s="129"/>
      <c r="K102" s="129"/>
    </row>
    <row r="103" spans="1:13" x14ac:dyDescent="0.2">
      <c r="A103" s="131"/>
      <c r="B103" s="144" t="s">
        <v>151</v>
      </c>
      <c r="C103" s="277" t="s">
        <v>51</v>
      </c>
      <c r="D103" s="111">
        <v>4</v>
      </c>
      <c r="E103" s="128"/>
      <c r="F103" s="111">
        <f>D103*E103</f>
        <v>0</v>
      </c>
      <c r="G103" s="129"/>
      <c r="H103" s="129"/>
      <c r="I103" s="129"/>
      <c r="J103" s="129"/>
      <c r="K103" s="129"/>
    </row>
    <row r="104" spans="1:13" x14ac:dyDescent="0.2">
      <c r="A104" s="131"/>
      <c r="B104" s="144" t="s">
        <v>152</v>
      </c>
      <c r="C104" s="277" t="s">
        <v>51</v>
      </c>
      <c r="D104" s="111">
        <v>2</v>
      </c>
      <c r="E104" s="128"/>
      <c r="F104" s="111">
        <f>D104*E104</f>
        <v>0</v>
      </c>
      <c r="G104" s="129"/>
      <c r="H104" s="129"/>
      <c r="I104" s="129"/>
      <c r="J104" s="129"/>
      <c r="K104" s="129"/>
    </row>
    <row r="105" spans="1:13" s="157" customFormat="1" x14ac:dyDescent="0.2">
      <c r="A105" s="126"/>
      <c r="B105" s="159"/>
      <c r="C105" s="707"/>
      <c r="D105" s="118"/>
      <c r="E105" s="184"/>
      <c r="F105" s="135"/>
      <c r="G105" s="156"/>
      <c r="H105" s="129"/>
      <c r="I105" s="156"/>
      <c r="J105" s="156"/>
      <c r="K105" s="156"/>
      <c r="L105" s="156"/>
      <c r="M105" s="156"/>
    </row>
    <row r="106" spans="1:13" s="157" customFormat="1" ht="25.5" x14ac:dyDescent="0.2">
      <c r="A106" s="126" t="s">
        <v>1003</v>
      </c>
      <c r="B106" s="159" t="s">
        <v>153</v>
      </c>
      <c r="C106" s="707"/>
      <c r="D106" s="118"/>
      <c r="E106" s="111"/>
      <c r="F106" s="184"/>
      <c r="G106" s="156"/>
      <c r="H106" s="129"/>
      <c r="I106" s="156"/>
      <c r="J106" s="156"/>
      <c r="K106" s="156"/>
      <c r="L106" s="156"/>
      <c r="M106" s="156"/>
    </row>
    <row r="107" spans="1:13" s="157" customFormat="1" x14ac:dyDescent="0.2">
      <c r="A107" s="158"/>
      <c r="B107" s="159" t="s">
        <v>73</v>
      </c>
      <c r="C107" s="707" t="s">
        <v>51</v>
      </c>
      <c r="D107" s="118">
        <v>1</v>
      </c>
      <c r="E107" s="128"/>
      <c r="F107" s="111">
        <f>D107*E107</f>
        <v>0</v>
      </c>
      <c r="G107" s="156"/>
      <c r="H107" s="129"/>
      <c r="I107" s="156"/>
      <c r="J107" s="156"/>
      <c r="K107" s="156"/>
      <c r="L107" s="156"/>
      <c r="M107" s="156"/>
    </row>
    <row r="108" spans="1:13" s="157" customFormat="1" x14ac:dyDescent="0.2">
      <c r="A108" s="158"/>
      <c r="B108" s="159" t="s">
        <v>72</v>
      </c>
      <c r="C108" s="707" t="s">
        <v>51</v>
      </c>
      <c r="D108" s="118">
        <v>1</v>
      </c>
      <c r="E108" s="128"/>
      <c r="F108" s="111">
        <f>D108*E108</f>
        <v>0</v>
      </c>
      <c r="G108" s="156"/>
      <c r="H108" s="129"/>
      <c r="I108" s="156"/>
      <c r="J108" s="156"/>
      <c r="K108" s="156"/>
      <c r="L108" s="156"/>
      <c r="M108" s="156"/>
    </row>
    <row r="109" spans="1:13" s="157" customFormat="1" x14ac:dyDescent="0.2">
      <c r="A109" s="158"/>
      <c r="B109" s="159"/>
      <c r="C109" s="707"/>
      <c r="D109" s="118"/>
      <c r="E109" s="111"/>
      <c r="F109" s="184"/>
      <c r="G109" s="156"/>
      <c r="H109" s="129"/>
      <c r="I109" s="156"/>
      <c r="J109" s="156"/>
      <c r="K109" s="156"/>
      <c r="L109" s="156"/>
      <c r="M109" s="156"/>
    </row>
    <row r="110" spans="1:13" ht="39.75" customHeight="1" x14ac:dyDescent="0.2">
      <c r="A110" s="126" t="s">
        <v>1004</v>
      </c>
      <c r="B110" s="127" t="s">
        <v>125</v>
      </c>
      <c r="C110" s="277"/>
      <c r="D110" s="111"/>
      <c r="E110" s="128"/>
      <c r="F110" s="111"/>
      <c r="G110" s="129"/>
      <c r="H110" s="129"/>
      <c r="I110" s="129"/>
      <c r="J110" s="129"/>
      <c r="K110" s="129"/>
    </row>
    <row r="111" spans="1:13" x14ac:dyDescent="0.2">
      <c r="A111" s="131"/>
      <c r="B111" s="144" t="s">
        <v>72</v>
      </c>
      <c r="C111" s="277" t="s">
        <v>51</v>
      </c>
      <c r="D111" s="111">
        <v>1</v>
      </c>
      <c r="E111" s="128"/>
      <c r="F111" s="111">
        <f>D111*E111</f>
        <v>0</v>
      </c>
      <c r="G111" s="129"/>
      <c r="H111" s="129"/>
      <c r="I111" s="129"/>
      <c r="J111" s="129"/>
      <c r="K111" s="129"/>
    </row>
    <row r="112" spans="1:13" x14ac:dyDescent="0.2">
      <c r="A112" s="131"/>
      <c r="B112" s="144" t="s">
        <v>35</v>
      </c>
      <c r="C112" s="277" t="s">
        <v>51</v>
      </c>
      <c r="D112" s="111">
        <v>1</v>
      </c>
      <c r="E112" s="128"/>
      <c r="F112" s="111">
        <f>D112*E112</f>
        <v>0</v>
      </c>
      <c r="G112" s="129"/>
      <c r="H112" s="129"/>
      <c r="I112" s="129"/>
      <c r="J112" s="129"/>
      <c r="K112" s="129"/>
    </row>
    <row r="113" spans="1:13" x14ac:dyDescent="0.2">
      <c r="A113" s="131"/>
      <c r="B113" s="144"/>
      <c r="C113" s="277"/>
      <c r="D113" s="111"/>
      <c r="E113" s="128"/>
      <c r="F113" s="111"/>
      <c r="G113" s="129"/>
      <c r="H113" s="129"/>
      <c r="I113" s="129"/>
      <c r="J113" s="129"/>
      <c r="K113" s="129"/>
    </row>
    <row r="114" spans="1:13" s="157" customFormat="1" ht="38.25" x14ac:dyDescent="0.2">
      <c r="A114" s="126" t="s">
        <v>1005</v>
      </c>
      <c r="B114" s="185" t="s">
        <v>154</v>
      </c>
      <c r="C114" s="707"/>
      <c r="D114" s="118"/>
      <c r="E114" s="184"/>
      <c r="F114" s="184"/>
      <c r="G114" s="156"/>
      <c r="H114" s="129"/>
      <c r="I114" s="156"/>
      <c r="J114" s="156"/>
      <c r="K114" s="156"/>
      <c r="L114" s="156"/>
      <c r="M114" s="156"/>
    </row>
    <row r="115" spans="1:13" s="157" customFormat="1" x14ac:dyDescent="0.2">
      <c r="A115" s="158"/>
      <c r="B115" s="159" t="s">
        <v>129</v>
      </c>
      <c r="C115" s="277" t="s">
        <v>18</v>
      </c>
      <c r="D115" s="118">
        <v>2</v>
      </c>
      <c r="E115" s="128"/>
      <c r="F115" s="111">
        <f>D115*E115</f>
        <v>0</v>
      </c>
      <c r="G115" s="156"/>
      <c r="H115" s="129"/>
      <c r="I115" s="156"/>
      <c r="J115" s="156"/>
      <c r="K115" s="156"/>
      <c r="L115" s="156"/>
      <c r="M115" s="156"/>
    </row>
    <row r="116" spans="1:13" s="157" customFormat="1" ht="12.75" customHeight="1" x14ac:dyDescent="0.2">
      <c r="A116" s="158"/>
      <c r="B116" s="159"/>
      <c r="C116" s="707"/>
      <c r="D116" s="118"/>
      <c r="E116" s="186"/>
      <c r="F116" s="184"/>
      <c r="G116" s="156"/>
      <c r="H116" s="129"/>
      <c r="I116" s="156"/>
      <c r="J116" s="156"/>
      <c r="K116" s="156"/>
      <c r="L116" s="156"/>
      <c r="M116" s="156"/>
    </row>
    <row r="117" spans="1:13" s="157" customFormat="1" ht="28.5" customHeight="1" x14ac:dyDescent="0.2">
      <c r="A117" s="126" t="s">
        <v>1006</v>
      </c>
      <c r="B117" s="187" t="s">
        <v>155</v>
      </c>
      <c r="C117" s="707"/>
      <c r="D117" s="118"/>
      <c r="E117" s="184"/>
      <c r="F117" s="184"/>
      <c r="G117" s="156"/>
      <c r="H117" s="129"/>
      <c r="I117" s="156"/>
      <c r="J117" s="156"/>
      <c r="K117" s="156"/>
      <c r="L117" s="156"/>
      <c r="M117" s="156"/>
    </row>
    <row r="118" spans="1:13" s="157" customFormat="1" x14ac:dyDescent="0.2">
      <c r="A118" s="158"/>
      <c r="B118" s="155" t="s">
        <v>127</v>
      </c>
      <c r="C118" s="712" t="s">
        <v>51</v>
      </c>
      <c r="D118" s="188">
        <v>6</v>
      </c>
      <c r="E118" s="128"/>
      <c r="F118" s="111">
        <f>D118*E118</f>
        <v>0</v>
      </c>
      <c r="G118" s="156"/>
      <c r="H118" s="129"/>
      <c r="I118" s="156"/>
      <c r="J118" s="156"/>
      <c r="K118" s="156"/>
      <c r="L118" s="156"/>
      <c r="M118" s="156"/>
    </row>
    <row r="119" spans="1:13" s="157" customFormat="1" ht="12.75" customHeight="1" x14ac:dyDescent="0.2">
      <c r="A119" s="158"/>
      <c r="B119" s="185"/>
      <c r="C119" s="707"/>
      <c r="D119" s="118"/>
      <c r="E119" s="184"/>
      <c r="F119" s="184"/>
      <c r="G119" s="156"/>
      <c r="H119" s="129"/>
      <c r="I119" s="156"/>
      <c r="J119" s="156"/>
      <c r="K119" s="156"/>
      <c r="L119" s="156"/>
      <c r="M119" s="156"/>
    </row>
    <row r="120" spans="1:13" s="157" customFormat="1" ht="52.5" customHeight="1" x14ac:dyDescent="0.2">
      <c r="A120" s="126" t="s">
        <v>1007</v>
      </c>
      <c r="B120" s="155" t="s">
        <v>133</v>
      </c>
      <c r="C120" s="707"/>
      <c r="D120" s="118"/>
      <c r="E120" s="184"/>
      <c r="F120" s="184"/>
      <c r="G120" s="156"/>
      <c r="H120" s="129"/>
      <c r="I120" s="156"/>
      <c r="J120" s="156"/>
      <c r="K120" s="156"/>
      <c r="L120" s="156"/>
      <c r="M120" s="156"/>
    </row>
    <row r="121" spans="1:13" s="157" customFormat="1" x14ac:dyDescent="0.2">
      <c r="A121" s="158"/>
      <c r="B121" s="159" t="s">
        <v>156</v>
      </c>
      <c r="C121" s="707" t="s">
        <v>22</v>
      </c>
      <c r="D121" s="118">
        <v>42</v>
      </c>
      <c r="E121" s="85"/>
      <c r="F121" s="118">
        <f t="shared" ref="F121:F126" si="0">D121*E121</f>
        <v>0</v>
      </c>
      <c r="G121" s="156"/>
      <c r="H121" s="156"/>
      <c r="I121" s="156"/>
      <c r="J121" s="156"/>
      <c r="K121" s="156"/>
      <c r="L121" s="156"/>
      <c r="M121" s="156"/>
    </row>
    <row r="122" spans="1:13" s="157" customFormat="1" x14ac:dyDescent="0.2">
      <c r="A122" s="158"/>
      <c r="B122" s="159" t="s">
        <v>238</v>
      </c>
      <c r="C122" s="707" t="s">
        <v>22</v>
      </c>
      <c r="D122" s="118">
        <v>6</v>
      </c>
      <c r="E122" s="85"/>
      <c r="F122" s="118">
        <f t="shared" si="0"/>
        <v>0</v>
      </c>
      <c r="G122" s="156"/>
      <c r="H122" s="156"/>
      <c r="I122" s="156"/>
      <c r="J122" s="156"/>
      <c r="K122" s="156"/>
      <c r="L122" s="156"/>
      <c r="M122" s="156"/>
    </row>
    <row r="123" spans="1:13" s="157" customFormat="1" x14ac:dyDescent="0.2">
      <c r="A123" s="158"/>
      <c r="B123" s="159" t="s">
        <v>157</v>
      </c>
      <c r="C123" s="707" t="s">
        <v>22</v>
      </c>
      <c r="D123" s="118">
        <v>18</v>
      </c>
      <c r="E123" s="85"/>
      <c r="F123" s="118">
        <f t="shared" si="0"/>
        <v>0</v>
      </c>
      <c r="G123" s="156"/>
      <c r="H123" s="156"/>
      <c r="I123" s="156"/>
      <c r="J123" s="156"/>
      <c r="K123" s="156"/>
      <c r="L123" s="156"/>
      <c r="M123" s="156"/>
    </row>
    <row r="124" spans="1:13" s="157" customFormat="1" x14ac:dyDescent="0.2">
      <c r="A124" s="158"/>
      <c r="B124" s="159" t="s">
        <v>378</v>
      </c>
      <c r="C124" s="707" t="s">
        <v>22</v>
      </c>
      <c r="D124" s="118">
        <v>8</v>
      </c>
      <c r="E124" s="85"/>
      <c r="F124" s="111">
        <f t="shared" si="0"/>
        <v>0</v>
      </c>
      <c r="G124" s="156"/>
      <c r="H124" s="129"/>
      <c r="I124" s="156"/>
      <c r="J124" s="156"/>
      <c r="K124" s="156"/>
      <c r="L124" s="156"/>
      <c r="M124" s="156"/>
    </row>
    <row r="125" spans="1:13" s="157" customFormat="1" x14ac:dyDescent="0.2">
      <c r="A125" s="158"/>
      <c r="B125" s="159" t="s">
        <v>411</v>
      </c>
      <c r="C125" s="707" t="s">
        <v>22</v>
      </c>
      <c r="D125" s="118">
        <v>6</v>
      </c>
      <c r="E125" s="85"/>
      <c r="F125" s="111">
        <f t="shared" si="0"/>
        <v>0</v>
      </c>
      <c r="G125" s="156"/>
      <c r="H125" s="129"/>
      <c r="I125" s="156"/>
      <c r="J125" s="156"/>
      <c r="K125" s="156"/>
      <c r="L125" s="156"/>
      <c r="M125" s="156"/>
    </row>
    <row r="126" spans="1:13" s="157" customFormat="1" x14ac:dyDescent="0.2">
      <c r="A126" s="158"/>
      <c r="B126" s="159" t="s">
        <v>379</v>
      </c>
      <c r="C126" s="707" t="s">
        <v>22</v>
      </c>
      <c r="D126" s="118">
        <v>6</v>
      </c>
      <c r="E126" s="85"/>
      <c r="F126" s="111">
        <f t="shared" si="0"/>
        <v>0</v>
      </c>
      <c r="G126" s="156"/>
      <c r="H126" s="129"/>
      <c r="I126" s="156"/>
      <c r="J126" s="156"/>
      <c r="K126" s="156"/>
      <c r="L126" s="156"/>
      <c r="M126" s="156"/>
    </row>
    <row r="127" spans="1:13" s="166" customFormat="1" x14ac:dyDescent="0.2">
      <c r="A127" s="161"/>
      <c r="B127" s="162"/>
      <c r="C127" s="708"/>
      <c r="D127" s="163"/>
      <c r="E127" s="164"/>
      <c r="F127" s="163"/>
      <c r="G127" s="165"/>
      <c r="H127" s="165"/>
      <c r="I127" s="165"/>
      <c r="J127" s="165"/>
      <c r="K127" s="165"/>
      <c r="L127" s="165"/>
      <c r="M127" s="165"/>
    </row>
    <row r="128" spans="1:13" s="157" customFormat="1" ht="25.5" x14ac:dyDescent="0.2">
      <c r="A128" s="126" t="s">
        <v>1008</v>
      </c>
      <c r="B128" s="155" t="s">
        <v>134</v>
      </c>
      <c r="C128" s="707"/>
      <c r="D128" s="118"/>
      <c r="E128" s="85"/>
      <c r="F128" s="118"/>
      <c r="G128" s="156"/>
      <c r="H128" s="129"/>
      <c r="I128" s="156"/>
      <c r="J128" s="156"/>
      <c r="K128" s="156"/>
    </row>
    <row r="129" spans="1:13" s="157" customFormat="1" x14ac:dyDescent="0.2">
      <c r="A129" s="158"/>
      <c r="B129" s="159" t="s">
        <v>158</v>
      </c>
      <c r="C129" s="707" t="s">
        <v>51</v>
      </c>
      <c r="D129" s="118">
        <v>10</v>
      </c>
      <c r="E129" s="85"/>
      <c r="F129" s="118">
        <f>D129*E129</f>
        <v>0</v>
      </c>
      <c r="G129" s="156"/>
      <c r="H129" s="156"/>
      <c r="I129" s="156"/>
      <c r="J129" s="156"/>
      <c r="K129" s="156"/>
      <c r="L129" s="156"/>
      <c r="M129" s="156"/>
    </row>
    <row r="130" spans="1:13" s="157" customFormat="1" x14ac:dyDescent="0.2">
      <c r="A130" s="158"/>
      <c r="B130" s="159"/>
      <c r="C130" s="707"/>
      <c r="D130" s="118"/>
      <c r="E130" s="85"/>
      <c r="F130" s="118"/>
      <c r="G130" s="156"/>
      <c r="H130" s="156"/>
      <c r="I130" s="156"/>
      <c r="J130" s="156"/>
      <c r="K130" s="156"/>
      <c r="L130" s="156"/>
      <c r="M130" s="156"/>
    </row>
    <row r="131" spans="1:13" s="157" customFormat="1" ht="25.5" x14ac:dyDescent="0.2">
      <c r="A131" s="126" t="s">
        <v>1009</v>
      </c>
      <c r="B131" s="159" t="s">
        <v>135</v>
      </c>
      <c r="C131" s="707" t="s">
        <v>136</v>
      </c>
      <c r="D131" s="118">
        <v>28</v>
      </c>
      <c r="E131" s="85"/>
      <c r="F131" s="118">
        <f>D131*E131</f>
        <v>0</v>
      </c>
      <c r="G131" s="156"/>
      <c r="H131" s="156"/>
      <c r="I131" s="156"/>
      <c r="J131" s="156"/>
      <c r="K131" s="156"/>
      <c r="L131" s="156"/>
      <c r="M131" s="156"/>
    </row>
    <row r="132" spans="1:13" s="157" customFormat="1" x14ac:dyDescent="0.2">
      <c r="A132" s="189"/>
      <c r="B132" s="159"/>
      <c r="C132" s="707"/>
      <c r="D132" s="118"/>
      <c r="E132" s="184"/>
      <c r="F132" s="184"/>
      <c r="G132" s="156"/>
      <c r="H132" s="129"/>
      <c r="I132" s="156"/>
      <c r="J132" s="156"/>
      <c r="K132" s="156"/>
      <c r="L132" s="156"/>
      <c r="M132" s="156"/>
    </row>
    <row r="133" spans="1:13" s="157" customFormat="1" ht="132" customHeight="1" x14ac:dyDescent="0.2">
      <c r="A133" s="126" t="s">
        <v>1010</v>
      </c>
      <c r="B133" s="155" t="s">
        <v>159</v>
      </c>
      <c r="C133" s="707"/>
      <c r="D133" s="118"/>
      <c r="E133" s="184"/>
      <c r="F133" s="184"/>
      <c r="G133" s="156"/>
      <c r="H133" s="129"/>
      <c r="I133" s="156"/>
      <c r="J133" s="156"/>
      <c r="K133" s="156"/>
      <c r="L133" s="156"/>
      <c r="M133" s="156"/>
    </row>
    <row r="134" spans="1:13" s="193" customFormat="1" x14ac:dyDescent="0.2">
      <c r="A134" s="190"/>
      <c r="B134" s="191" t="s">
        <v>160</v>
      </c>
      <c r="C134" s="713" t="s">
        <v>136</v>
      </c>
      <c r="D134" s="192">
        <v>3</v>
      </c>
      <c r="E134" s="85"/>
      <c r="F134" s="118">
        <f t="shared" ref="F134:F139" si="1">D134*E134</f>
        <v>0</v>
      </c>
      <c r="H134" s="156"/>
    </row>
    <row r="135" spans="1:13" s="157" customFormat="1" x14ac:dyDescent="0.2">
      <c r="A135" s="158"/>
      <c r="B135" s="155" t="s">
        <v>161</v>
      </c>
      <c r="C135" s="707" t="s">
        <v>22</v>
      </c>
      <c r="D135" s="118">
        <v>42</v>
      </c>
      <c r="E135" s="85"/>
      <c r="F135" s="118">
        <f t="shared" si="1"/>
        <v>0</v>
      </c>
      <c r="G135" s="156"/>
      <c r="H135" s="156"/>
      <c r="I135" s="156"/>
      <c r="J135" s="156"/>
      <c r="K135" s="156"/>
      <c r="L135" s="156"/>
      <c r="M135" s="156"/>
    </row>
    <row r="136" spans="1:13" s="157" customFormat="1" x14ac:dyDescent="0.2">
      <c r="A136" s="158"/>
      <c r="B136" s="155" t="s">
        <v>138</v>
      </c>
      <c r="C136" s="707" t="s">
        <v>22</v>
      </c>
      <c r="D136" s="118">
        <v>6</v>
      </c>
      <c r="E136" s="85"/>
      <c r="F136" s="118">
        <f t="shared" si="1"/>
        <v>0</v>
      </c>
      <c r="G136" s="156"/>
      <c r="H136" s="156"/>
      <c r="I136" s="156"/>
      <c r="J136" s="156"/>
      <c r="K136" s="156"/>
      <c r="L136" s="156"/>
      <c r="M136" s="156"/>
    </row>
    <row r="137" spans="1:13" s="157" customFormat="1" x14ac:dyDescent="0.2">
      <c r="A137" s="158"/>
      <c r="B137" s="155" t="s">
        <v>162</v>
      </c>
      <c r="C137" s="707" t="s">
        <v>22</v>
      </c>
      <c r="D137" s="118">
        <v>18</v>
      </c>
      <c r="E137" s="85"/>
      <c r="F137" s="118">
        <f t="shared" si="1"/>
        <v>0</v>
      </c>
      <c r="G137" s="156"/>
      <c r="H137" s="156"/>
      <c r="I137" s="156"/>
      <c r="J137" s="156"/>
      <c r="K137" s="156"/>
      <c r="L137" s="156"/>
      <c r="M137" s="156"/>
    </row>
    <row r="138" spans="1:13" s="157" customFormat="1" x14ac:dyDescent="0.2">
      <c r="A138" s="158"/>
      <c r="B138" s="155" t="s">
        <v>380</v>
      </c>
      <c r="C138" s="707" t="s">
        <v>22</v>
      </c>
      <c r="D138" s="118">
        <v>8</v>
      </c>
      <c r="E138" s="85"/>
      <c r="F138" s="118">
        <f t="shared" si="1"/>
        <v>0</v>
      </c>
      <c r="G138" s="156"/>
      <c r="H138" s="156"/>
      <c r="I138" s="156"/>
      <c r="J138" s="156"/>
      <c r="K138" s="156"/>
      <c r="L138" s="156"/>
      <c r="M138" s="156"/>
    </row>
    <row r="139" spans="1:13" s="157" customFormat="1" x14ac:dyDescent="0.2">
      <c r="A139" s="158"/>
      <c r="B139" s="155" t="s">
        <v>380</v>
      </c>
      <c r="C139" s="707" t="s">
        <v>22</v>
      </c>
      <c r="D139" s="118">
        <v>8</v>
      </c>
      <c r="E139" s="85"/>
      <c r="F139" s="118">
        <f t="shared" si="1"/>
        <v>0</v>
      </c>
      <c r="G139" s="156"/>
      <c r="H139" s="156"/>
      <c r="I139" s="156"/>
      <c r="J139" s="156"/>
      <c r="K139" s="156"/>
      <c r="L139" s="156"/>
      <c r="M139" s="156"/>
    </row>
    <row r="140" spans="1:13" s="157" customFormat="1" ht="13.5" customHeight="1" x14ac:dyDescent="0.2">
      <c r="A140" s="158"/>
      <c r="B140" s="159"/>
      <c r="C140" s="707"/>
      <c r="D140" s="118"/>
      <c r="E140" s="184"/>
      <c r="F140" s="184"/>
      <c r="G140" s="156"/>
      <c r="H140" s="129"/>
      <c r="I140" s="156"/>
      <c r="J140" s="156"/>
      <c r="K140" s="156"/>
      <c r="L140" s="156"/>
      <c r="M140" s="156"/>
    </row>
    <row r="141" spans="1:13" s="157" customFormat="1" ht="38.25" x14ac:dyDescent="0.2">
      <c r="A141" s="194" t="s">
        <v>1011</v>
      </c>
      <c r="B141" s="195" t="s">
        <v>163</v>
      </c>
      <c r="C141" s="700"/>
      <c r="D141" s="196"/>
      <c r="E141" s="197"/>
      <c r="F141" s="198"/>
      <c r="H141" s="129"/>
    </row>
    <row r="142" spans="1:13" s="157" customFormat="1" x14ac:dyDescent="0.2">
      <c r="A142" s="194"/>
      <c r="B142" s="268" t="s">
        <v>239</v>
      </c>
      <c r="C142" s="277" t="s">
        <v>18</v>
      </c>
      <c r="D142" s="196">
        <v>1</v>
      </c>
      <c r="E142" s="128"/>
      <c r="F142" s="111">
        <f>D142*E142</f>
        <v>0</v>
      </c>
      <c r="H142" s="129"/>
    </row>
    <row r="143" spans="1:13" s="157" customFormat="1" x14ac:dyDescent="0.2">
      <c r="A143" s="194"/>
      <c r="B143" s="159"/>
      <c r="C143" s="714"/>
      <c r="D143" s="196"/>
      <c r="E143" s="199"/>
      <c r="F143" s="200"/>
      <c r="H143" s="129"/>
    </row>
    <row r="144" spans="1:13" s="157" customFormat="1" ht="51" x14ac:dyDescent="0.2">
      <c r="A144" s="126" t="s">
        <v>1012</v>
      </c>
      <c r="B144" s="155" t="s">
        <v>164</v>
      </c>
      <c r="C144" s="277" t="s">
        <v>18</v>
      </c>
      <c r="D144" s="118">
        <v>4</v>
      </c>
      <c r="E144" s="128"/>
      <c r="F144" s="111">
        <f>D144*E144</f>
        <v>0</v>
      </c>
      <c r="G144" s="156"/>
      <c r="H144" s="129"/>
      <c r="I144" s="156"/>
      <c r="J144" s="156"/>
      <c r="K144" s="156"/>
      <c r="L144" s="156"/>
      <c r="M144" s="156"/>
    </row>
    <row r="145" spans="1:13" s="157" customFormat="1" x14ac:dyDescent="0.2">
      <c r="A145" s="126"/>
      <c r="B145" s="159"/>
      <c r="C145" s="707"/>
      <c r="D145" s="118"/>
      <c r="E145" s="184"/>
      <c r="F145" s="135"/>
      <c r="G145" s="156"/>
      <c r="H145" s="129"/>
      <c r="I145" s="156"/>
      <c r="J145" s="156"/>
      <c r="K145" s="156"/>
      <c r="L145" s="156"/>
      <c r="M145" s="156"/>
    </row>
    <row r="146" spans="1:13" s="157" customFormat="1" ht="38.25" x14ac:dyDescent="0.2">
      <c r="A146" s="126" t="s">
        <v>1013</v>
      </c>
      <c r="B146" s="159" t="s">
        <v>165</v>
      </c>
      <c r="C146" s="277" t="s">
        <v>18</v>
      </c>
      <c r="D146" s="118">
        <v>8</v>
      </c>
      <c r="E146" s="128"/>
      <c r="F146" s="111">
        <f>D146*E146</f>
        <v>0</v>
      </c>
      <c r="G146" s="156"/>
      <c r="H146" s="129"/>
      <c r="I146" s="156"/>
      <c r="J146" s="156"/>
      <c r="K146" s="156"/>
      <c r="L146" s="156"/>
      <c r="M146" s="156"/>
    </row>
    <row r="147" spans="1:13" s="157" customFormat="1" x14ac:dyDescent="0.2">
      <c r="A147" s="126"/>
      <c r="B147" s="159"/>
      <c r="C147" s="707"/>
      <c r="D147" s="118"/>
      <c r="E147" s="184"/>
      <c r="F147" s="135"/>
      <c r="G147" s="156"/>
      <c r="H147" s="129"/>
      <c r="I147" s="156"/>
      <c r="J147" s="156"/>
      <c r="K147" s="156"/>
      <c r="L147" s="156"/>
      <c r="M147" s="156"/>
    </row>
    <row r="148" spans="1:13" s="157" customFormat="1" ht="25.5" customHeight="1" x14ac:dyDescent="0.2">
      <c r="A148" s="126" t="s">
        <v>1014</v>
      </c>
      <c r="B148" s="155" t="s">
        <v>146</v>
      </c>
      <c r="C148" s="707" t="s">
        <v>18</v>
      </c>
      <c r="D148" s="118">
        <v>10</v>
      </c>
      <c r="E148" s="128"/>
      <c r="F148" s="111">
        <f>D148*E148</f>
        <v>0</v>
      </c>
      <c r="G148" s="156"/>
      <c r="H148" s="129"/>
      <c r="I148" s="156"/>
      <c r="J148" s="156"/>
      <c r="K148" s="156"/>
      <c r="L148" s="156"/>
      <c r="M148" s="156"/>
    </row>
    <row r="149" spans="1:13" s="205" customFormat="1" x14ac:dyDescent="0.2">
      <c r="A149" s="201"/>
      <c r="B149" s="202"/>
      <c r="C149" s="715"/>
      <c r="D149" s="169"/>
      <c r="E149" s="203"/>
      <c r="F149" s="203"/>
      <c r="G149" s="204"/>
      <c r="H149" s="129"/>
      <c r="I149" s="204"/>
      <c r="J149" s="204"/>
      <c r="K149" s="204"/>
      <c r="L149" s="204"/>
      <c r="M149" s="204"/>
    </row>
    <row r="150" spans="1:13" s="157" customFormat="1" ht="38.25" x14ac:dyDescent="0.2">
      <c r="A150" s="126" t="s">
        <v>1015</v>
      </c>
      <c r="B150" s="155" t="s">
        <v>166</v>
      </c>
      <c r="C150" s="707"/>
      <c r="D150" s="118"/>
      <c r="E150" s="160"/>
      <c r="F150" s="118"/>
      <c r="G150" s="156"/>
      <c r="H150" s="129"/>
      <c r="I150" s="751"/>
      <c r="J150" s="751"/>
      <c r="K150" s="751"/>
      <c r="L150" s="751"/>
      <c r="M150" s="751"/>
    </row>
    <row r="151" spans="1:13" s="157" customFormat="1" x14ac:dyDescent="0.2">
      <c r="A151" s="158"/>
      <c r="B151" s="170" t="s">
        <v>167</v>
      </c>
      <c r="C151" s="707" t="s">
        <v>145</v>
      </c>
      <c r="D151" s="118">
        <v>80</v>
      </c>
      <c r="E151" s="128"/>
      <c r="F151" s="111">
        <f>D151*E151</f>
        <v>0</v>
      </c>
      <c r="G151" s="156"/>
      <c r="H151" s="129"/>
      <c r="I151" s="751"/>
      <c r="J151" s="751"/>
      <c r="K151" s="751"/>
      <c r="L151" s="751"/>
      <c r="M151" s="751"/>
    </row>
    <row r="152" spans="1:13" s="205" customFormat="1" ht="13.5" customHeight="1" x14ac:dyDescent="0.2">
      <c r="A152" s="201"/>
      <c r="B152" s="202"/>
      <c r="C152" s="715"/>
      <c r="D152" s="169"/>
      <c r="E152" s="203"/>
      <c r="F152" s="203"/>
      <c r="G152" s="204"/>
      <c r="H152" s="129"/>
      <c r="I152" s="751"/>
      <c r="J152" s="751"/>
      <c r="K152" s="751"/>
      <c r="L152" s="751"/>
      <c r="M152" s="751"/>
    </row>
    <row r="153" spans="1:13" ht="38.25" x14ac:dyDescent="0.2">
      <c r="A153" s="126" t="s">
        <v>1016</v>
      </c>
      <c r="B153" s="127" t="s">
        <v>240</v>
      </c>
      <c r="C153" s="277"/>
      <c r="D153" s="111"/>
      <c r="E153" s="172"/>
      <c r="F153" s="172"/>
      <c r="G153" s="129"/>
      <c r="H153" s="129"/>
      <c r="I153" s="204"/>
      <c r="J153" s="204"/>
      <c r="K153" s="204"/>
      <c r="L153" s="204"/>
      <c r="M153" s="204"/>
    </row>
    <row r="154" spans="1:13" x14ac:dyDescent="0.2">
      <c r="A154" s="131"/>
      <c r="B154" s="153" t="s">
        <v>241</v>
      </c>
      <c r="C154" s="277" t="s">
        <v>51</v>
      </c>
      <c r="D154" s="111">
        <v>2</v>
      </c>
      <c r="E154" s="128"/>
      <c r="F154" s="111">
        <f>D154*E154</f>
        <v>0</v>
      </c>
      <c r="G154" s="129"/>
      <c r="H154" s="129"/>
      <c r="I154" s="129"/>
      <c r="J154" s="129"/>
      <c r="K154" s="129"/>
      <c r="L154" s="129"/>
      <c r="M154" s="129"/>
    </row>
    <row r="155" spans="1:13" x14ac:dyDescent="0.2">
      <c r="A155" s="131"/>
      <c r="B155" s="153"/>
      <c r="C155" s="277"/>
      <c r="D155" s="111"/>
      <c r="E155" s="172"/>
      <c r="F155" s="172"/>
      <c r="G155" s="129"/>
      <c r="H155" s="129"/>
      <c r="I155" s="129"/>
      <c r="J155" s="129"/>
      <c r="K155" s="129"/>
      <c r="L155" s="129"/>
      <c r="M155" s="129"/>
    </row>
    <row r="156" spans="1:13" s="209" customFormat="1" ht="38.25" x14ac:dyDescent="0.2">
      <c r="A156" s="194" t="s">
        <v>1017</v>
      </c>
      <c r="B156" s="206" t="s">
        <v>168</v>
      </c>
      <c r="C156" s="277"/>
      <c r="D156" s="111"/>
      <c r="E156" s="111"/>
      <c r="F156" s="111"/>
      <c r="G156" s="207"/>
      <c r="H156" s="129"/>
      <c r="I156" s="207"/>
      <c r="J156" s="207"/>
      <c r="K156" s="207"/>
      <c r="L156" s="208"/>
    </row>
    <row r="157" spans="1:13" s="209" customFormat="1" ht="15" x14ac:dyDescent="0.2">
      <c r="A157" s="210"/>
      <c r="B157" s="211" t="s">
        <v>260</v>
      </c>
      <c r="C157" s="277" t="s">
        <v>51</v>
      </c>
      <c r="D157" s="111">
        <v>1</v>
      </c>
      <c r="E157" s="128"/>
      <c r="F157" s="111">
        <f>D157*E157</f>
        <v>0</v>
      </c>
      <c r="G157" s="207"/>
      <c r="H157" s="129"/>
      <c r="I157" s="207"/>
      <c r="J157" s="207"/>
      <c r="K157" s="207"/>
      <c r="L157" s="208"/>
    </row>
    <row r="158" spans="1:13" s="209" customFormat="1" ht="15" x14ac:dyDescent="0.2">
      <c r="A158" s="210"/>
      <c r="B158" s="211"/>
      <c r="C158" s="277"/>
      <c r="D158" s="111"/>
      <c r="E158" s="111"/>
      <c r="F158" s="111"/>
      <c r="G158" s="207"/>
      <c r="H158" s="129"/>
      <c r="I158" s="207"/>
      <c r="J158" s="207"/>
      <c r="K158" s="207"/>
      <c r="L158" s="208"/>
    </row>
    <row r="159" spans="1:13" s="209" customFormat="1" ht="51" x14ac:dyDescent="0.2">
      <c r="A159" s="194" t="s">
        <v>1018</v>
      </c>
      <c r="B159" s="212" t="s">
        <v>169</v>
      </c>
      <c r="C159" s="277"/>
      <c r="D159" s="111"/>
      <c r="E159" s="111"/>
      <c r="F159" s="111"/>
      <c r="G159" s="207"/>
      <c r="H159" s="129"/>
      <c r="I159" s="207"/>
      <c r="J159" s="207"/>
      <c r="K159" s="207"/>
      <c r="L159" s="208"/>
    </row>
    <row r="160" spans="1:13" s="209" customFormat="1" ht="15" x14ac:dyDescent="0.2">
      <c r="A160" s="213"/>
      <c r="B160" s="214" t="s">
        <v>414</v>
      </c>
      <c r="C160" s="707" t="s">
        <v>5</v>
      </c>
      <c r="D160" s="118">
        <v>2</v>
      </c>
      <c r="E160" s="85"/>
      <c r="F160" s="118">
        <f>D160*E160</f>
        <v>0</v>
      </c>
      <c r="G160" s="207"/>
      <c r="H160" s="156"/>
      <c r="I160" s="207"/>
      <c r="J160" s="207"/>
      <c r="K160" s="207"/>
      <c r="L160" s="208"/>
    </row>
    <row r="161" spans="1:12" s="209" customFormat="1" ht="15" x14ac:dyDescent="0.2">
      <c r="A161" s="213"/>
      <c r="B161" s="214" t="s">
        <v>170</v>
      </c>
      <c r="C161" s="707" t="s">
        <v>5</v>
      </c>
      <c r="D161" s="118">
        <v>24</v>
      </c>
      <c r="E161" s="85"/>
      <c r="F161" s="118">
        <f>D161*E161</f>
        <v>0</v>
      </c>
      <c r="G161" s="207"/>
      <c r="H161" s="156"/>
      <c r="I161" s="207"/>
      <c r="J161" s="207"/>
      <c r="K161" s="207"/>
      <c r="L161" s="208"/>
    </row>
    <row r="162" spans="1:12" s="209" customFormat="1" ht="15" x14ac:dyDescent="0.2">
      <c r="A162" s="213"/>
      <c r="B162" s="214"/>
      <c r="C162" s="277"/>
      <c r="D162" s="111"/>
      <c r="E162" s="111"/>
      <c r="F162" s="215"/>
      <c r="G162" s="207"/>
      <c r="H162" s="129"/>
      <c r="I162" s="207"/>
      <c r="J162" s="207"/>
      <c r="K162" s="207"/>
      <c r="L162" s="208"/>
    </row>
    <row r="163" spans="1:12" s="209" customFormat="1" ht="105" x14ac:dyDescent="0.2">
      <c r="A163" s="194" t="s">
        <v>1019</v>
      </c>
      <c r="B163" s="155" t="s">
        <v>171</v>
      </c>
      <c r="C163" s="277"/>
      <c r="D163" s="111"/>
      <c r="E163" s="111"/>
      <c r="F163" s="111"/>
      <c r="G163" s="207"/>
      <c r="H163" s="129"/>
      <c r="I163" s="207"/>
      <c r="J163" s="207"/>
      <c r="K163" s="207"/>
      <c r="L163" s="208"/>
    </row>
    <row r="164" spans="1:12" s="209" customFormat="1" ht="15" x14ac:dyDescent="0.2">
      <c r="A164" s="213"/>
      <c r="B164" s="214" t="s">
        <v>172</v>
      </c>
      <c r="C164" s="277"/>
      <c r="D164" s="111"/>
      <c r="E164" s="111"/>
      <c r="F164" s="111"/>
      <c r="G164" s="207"/>
      <c r="H164" s="129"/>
      <c r="I164" s="207"/>
      <c r="J164" s="207"/>
      <c r="K164" s="207"/>
      <c r="L164" s="208"/>
    </row>
    <row r="165" spans="1:12" s="217" customFormat="1" x14ac:dyDescent="0.2">
      <c r="A165" s="213"/>
      <c r="B165" s="214" t="s">
        <v>414</v>
      </c>
      <c r="C165" s="707" t="s">
        <v>5</v>
      </c>
      <c r="D165" s="118">
        <v>2</v>
      </c>
      <c r="E165" s="85"/>
      <c r="F165" s="118">
        <f>D165*E165</f>
        <v>0</v>
      </c>
      <c r="G165" s="216"/>
      <c r="H165" s="156"/>
    </row>
    <row r="166" spans="1:12" s="217" customFormat="1" x14ac:dyDescent="0.2">
      <c r="A166" s="213"/>
      <c r="B166" s="214" t="s">
        <v>170</v>
      </c>
      <c r="C166" s="707" t="s">
        <v>5</v>
      </c>
      <c r="D166" s="118">
        <v>24</v>
      </c>
      <c r="E166" s="85"/>
      <c r="F166" s="118">
        <f>D166*E166</f>
        <v>0</v>
      </c>
      <c r="G166" s="216"/>
      <c r="H166" s="156"/>
    </row>
    <row r="167" spans="1:12" s="209" customFormat="1" ht="11.25" customHeight="1" x14ac:dyDescent="0.2">
      <c r="A167" s="213"/>
      <c r="B167" s="218"/>
      <c r="C167" s="277"/>
      <c r="D167" s="111"/>
      <c r="E167" s="111"/>
      <c r="F167" s="111"/>
      <c r="G167" s="207"/>
      <c r="H167" s="129"/>
      <c r="I167" s="207"/>
      <c r="J167" s="207"/>
      <c r="K167" s="207"/>
      <c r="L167" s="208"/>
    </row>
    <row r="168" spans="1:12" s="219" customFormat="1" ht="38.25" x14ac:dyDescent="0.2">
      <c r="A168" s="194" t="s">
        <v>1020</v>
      </c>
      <c r="B168" s="212" t="s">
        <v>173</v>
      </c>
      <c r="C168" s="277"/>
      <c r="D168" s="111"/>
      <c r="E168" s="111"/>
      <c r="F168" s="111"/>
      <c r="H168" s="129"/>
    </row>
    <row r="169" spans="1:12" s="221" customFormat="1" ht="38.25" x14ac:dyDescent="0.2">
      <c r="A169" s="213"/>
      <c r="B169" s="159" t="s">
        <v>174</v>
      </c>
      <c r="C169" s="277"/>
      <c r="D169" s="111"/>
      <c r="E169" s="111"/>
      <c r="F169" s="111"/>
      <c r="G169" s="220"/>
      <c r="H169" s="129"/>
    </row>
    <row r="170" spans="1:12" s="222" customFormat="1" ht="12.75" customHeight="1" x14ac:dyDescent="0.2">
      <c r="A170" s="213"/>
      <c r="B170" s="212" t="s">
        <v>367</v>
      </c>
      <c r="C170" s="707" t="s">
        <v>51</v>
      </c>
      <c r="D170" s="118">
        <v>2</v>
      </c>
      <c r="E170" s="85"/>
      <c r="F170" s="118">
        <f>D170*E170</f>
        <v>0</v>
      </c>
      <c r="H170" s="156"/>
    </row>
    <row r="171" spans="1:12" s="222" customFormat="1" ht="12.75" customHeight="1" x14ac:dyDescent="0.2">
      <c r="A171" s="213"/>
      <c r="B171" s="212" t="s">
        <v>175</v>
      </c>
      <c r="C171" s="707" t="s">
        <v>51</v>
      </c>
      <c r="D171" s="118">
        <v>12</v>
      </c>
      <c r="E171" s="85"/>
      <c r="F171" s="118">
        <f>D171*E171</f>
        <v>0</v>
      </c>
      <c r="H171" s="156"/>
    </row>
    <row r="172" spans="1:12" s="222" customFormat="1" ht="12.75" customHeight="1" x14ac:dyDescent="0.2">
      <c r="A172" s="213"/>
      <c r="B172" s="212"/>
      <c r="C172" s="277"/>
      <c r="D172" s="111"/>
      <c r="E172" s="111"/>
      <c r="F172" s="223"/>
      <c r="H172" s="129"/>
    </row>
    <row r="173" spans="1:12" s="209" customFormat="1" ht="81.75" customHeight="1" x14ac:dyDescent="0.2">
      <c r="A173" s="194" t="s">
        <v>1021</v>
      </c>
      <c r="B173" s="224" t="s">
        <v>176</v>
      </c>
      <c r="C173" s="277"/>
      <c r="D173" s="111"/>
      <c r="E173" s="111"/>
      <c r="F173" s="111"/>
      <c r="G173" s="207"/>
      <c r="H173" s="129"/>
      <c r="I173" s="207"/>
      <c r="J173" s="207"/>
      <c r="K173" s="207"/>
      <c r="L173" s="208"/>
    </row>
    <row r="174" spans="1:12" s="209" customFormat="1" ht="15" x14ac:dyDescent="0.2">
      <c r="A174" s="210"/>
      <c r="B174" s="218" t="s">
        <v>415</v>
      </c>
      <c r="C174" s="277" t="s">
        <v>51</v>
      </c>
      <c r="D174" s="111">
        <v>2</v>
      </c>
      <c r="E174" s="128"/>
      <c r="F174" s="111">
        <f>D174*E174</f>
        <v>0</v>
      </c>
      <c r="G174" s="207"/>
      <c r="H174" s="129"/>
      <c r="I174" s="207"/>
      <c r="J174" s="207"/>
      <c r="K174" s="207"/>
      <c r="L174" s="208"/>
    </row>
    <row r="175" spans="1:12" s="209" customFormat="1" ht="15" x14ac:dyDescent="0.2">
      <c r="A175" s="210"/>
      <c r="B175" s="218" t="s">
        <v>177</v>
      </c>
      <c r="C175" s="277" t="s">
        <v>51</v>
      </c>
      <c r="D175" s="111">
        <v>8</v>
      </c>
      <c r="E175" s="128"/>
      <c r="F175" s="111">
        <f>D175*E175</f>
        <v>0</v>
      </c>
      <c r="G175" s="207"/>
      <c r="H175" s="129"/>
      <c r="I175" s="207"/>
      <c r="J175" s="207"/>
      <c r="K175" s="207"/>
      <c r="L175" s="208"/>
    </row>
    <row r="176" spans="1:12" s="209" customFormat="1" ht="15" x14ac:dyDescent="0.2">
      <c r="A176" s="210"/>
      <c r="B176" s="218"/>
      <c r="C176" s="277"/>
      <c r="D176" s="111"/>
      <c r="E176" s="111"/>
      <c r="F176" s="215"/>
      <c r="G176" s="207"/>
      <c r="H176" s="129"/>
      <c r="I176" s="207"/>
      <c r="J176" s="207"/>
      <c r="K176" s="207"/>
      <c r="L176" s="208"/>
    </row>
    <row r="177" spans="1:12" s="209" customFormat="1" ht="25.5" x14ac:dyDescent="0.2">
      <c r="A177" s="194" t="s">
        <v>1022</v>
      </c>
      <c r="B177" s="224" t="s">
        <v>261</v>
      </c>
      <c r="C177" s="277" t="s">
        <v>51</v>
      </c>
      <c r="D177" s="111">
        <v>1</v>
      </c>
      <c r="E177" s="128"/>
      <c r="F177" s="111">
        <f>D177*E177</f>
        <v>0</v>
      </c>
      <c r="G177" s="207"/>
      <c r="H177" s="129"/>
      <c r="I177" s="207"/>
      <c r="J177" s="207"/>
      <c r="K177" s="207"/>
      <c r="L177" s="208"/>
    </row>
    <row r="178" spans="1:12" s="209" customFormat="1" ht="15" x14ac:dyDescent="0.2">
      <c r="A178" s="194"/>
      <c r="B178" s="224"/>
      <c r="C178" s="277"/>
      <c r="D178" s="111"/>
      <c r="E178" s="111"/>
      <c r="F178" s="111"/>
      <c r="G178" s="207"/>
      <c r="H178" s="129"/>
      <c r="I178" s="207"/>
      <c r="J178" s="207"/>
      <c r="K178" s="207"/>
      <c r="L178" s="208"/>
    </row>
    <row r="179" spans="1:12" s="209" customFormat="1" ht="15" x14ac:dyDescent="0.2">
      <c r="A179" s="194" t="s">
        <v>1023</v>
      </c>
      <c r="B179" s="224" t="s">
        <v>178</v>
      </c>
      <c r="C179" s="277"/>
      <c r="D179" s="111"/>
      <c r="E179" s="111"/>
      <c r="F179" s="111"/>
      <c r="G179" s="207"/>
      <c r="H179" s="129"/>
      <c r="I179" s="207"/>
      <c r="J179" s="207"/>
      <c r="K179" s="207"/>
      <c r="L179" s="208"/>
    </row>
    <row r="180" spans="1:12" s="209" customFormat="1" ht="14.25" customHeight="1" x14ac:dyDescent="0.2">
      <c r="A180" s="210"/>
      <c r="B180" s="218" t="s">
        <v>262</v>
      </c>
      <c r="C180" s="277" t="s">
        <v>51</v>
      </c>
      <c r="D180" s="111">
        <v>1</v>
      </c>
      <c r="E180" s="128"/>
      <c r="F180" s="111">
        <f>D180*E180</f>
        <v>0</v>
      </c>
      <c r="G180" s="207"/>
      <c r="H180" s="129"/>
      <c r="I180" s="207"/>
      <c r="J180" s="207"/>
      <c r="K180" s="207"/>
      <c r="L180" s="208"/>
    </row>
    <row r="181" spans="1:12" s="209" customFormat="1" ht="14.25" customHeight="1" x14ac:dyDescent="0.2">
      <c r="A181" s="210"/>
      <c r="B181" s="218"/>
      <c r="C181" s="277"/>
      <c r="D181" s="111"/>
      <c r="E181" s="128"/>
      <c r="F181" s="111"/>
      <c r="G181" s="207"/>
      <c r="H181" s="129"/>
      <c r="I181" s="207"/>
      <c r="J181" s="207"/>
      <c r="K181" s="207"/>
      <c r="L181" s="208"/>
    </row>
    <row r="182" spans="1:12" s="274" customFormat="1" ht="25.5" x14ac:dyDescent="0.2">
      <c r="A182" s="269" t="s">
        <v>1024</v>
      </c>
      <c r="B182" s="270" t="s">
        <v>242</v>
      </c>
      <c r="C182" s="716"/>
      <c r="D182" s="271"/>
      <c r="E182" s="271"/>
      <c r="F182" s="271"/>
      <c r="G182" s="272"/>
      <c r="H182" s="129"/>
      <c r="I182" s="272"/>
      <c r="J182" s="272"/>
      <c r="K182" s="272"/>
      <c r="L182" s="273"/>
    </row>
    <row r="183" spans="1:12" s="274" customFormat="1" ht="15" x14ac:dyDescent="0.2">
      <c r="A183" s="275"/>
      <c r="B183" s="276" t="s">
        <v>262</v>
      </c>
      <c r="C183" s="716" t="s">
        <v>51</v>
      </c>
      <c r="D183" s="271">
        <v>1</v>
      </c>
      <c r="E183" s="128"/>
      <c r="F183" s="111">
        <f>D183*E183</f>
        <v>0</v>
      </c>
      <c r="G183" s="272"/>
      <c r="H183" s="129"/>
      <c r="I183" s="272"/>
      <c r="J183" s="272"/>
      <c r="K183" s="272"/>
      <c r="L183" s="273"/>
    </row>
    <row r="184" spans="1:12" s="274" customFormat="1" ht="15" x14ac:dyDescent="0.2">
      <c r="A184" s="275"/>
      <c r="B184" s="276"/>
      <c r="C184" s="716"/>
      <c r="D184" s="271"/>
      <c r="E184" s="128"/>
      <c r="F184" s="111"/>
      <c r="G184" s="272"/>
      <c r="H184" s="129"/>
      <c r="I184" s="272"/>
      <c r="J184" s="272"/>
      <c r="K184" s="272"/>
      <c r="L184" s="273"/>
    </row>
    <row r="185" spans="1:12" s="179" customFormat="1" ht="13.5" thickBot="1" x14ac:dyDescent="0.25">
      <c r="A185" s="173" t="s">
        <v>523</v>
      </c>
      <c r="B185" s="174" t="s">
        <v>216</v>
      </c>
      <c r="C185" s="710"/>
      <c r="D185" s="175"/>
      <c r="E185" s="176"/>
      <c r="F185" s="177">
        <f>SUM(F73:F183)</f>
        <v>0</v>
      </c>
      <c r="G185" s="178"/>
      <c r="H185" s="129"/>
      <c r="I185" s="178"/>
    </row>
    <row r="186" spans="1:12" s="179" customFormat="1" ht="13.5" thickTop="1" x14ac:dyDescent="0.2">
      <c r="A186" s="225"/>
      <c r="B186" s="226"/>
      <c r="C186" s="717"/>
      <c r="D186" s="227"/>
      <c r="E186" s="228"/>
      <c r="F186" s="229"/>
      <c r="G186" s="178"/>
      <c r="H186" s="129"/>
      <c r="I186" s="178"/>
    </row>
    <row r="187" spans="1:12" s="231" customFormat="1" ht="15" customHeight="1" x14ac:dyDescent="0.25">
      <c r="A187" s="122" t="s">
        <v>525</v>
      </c>
      <c r="B187" s="243" t="s">
        <v>217</v>
      </c>
      <c r="C187" s="702"/>
      <c r="D187" s="111"/>
      <c r="E187" s="111"/>
      <c r="F187" s="111"/>
      <c r="G187" s="230"/>
      <c r="H187" s="129"/>
    </row>
    <row r="188" spans="1:12" s="246" customFormat="1" x14ac:dyDescent="0.2">
      <c r="A188" s="131"/>
      <c r="B188" s="244"/>
      <c r="C188" s="702"/>
      <c r="D188" s="111"/>
      <c r="E188" s="111"/>
      <c r="F188" s="111"/>
      <c r="G188" s="245"/>
      <c r="H188" s="129"/>
      <c r="I188" s="245"/>
      <c r="J188" s="245"/>
      <c r="K188" s="245"/>
    </row>
    <row r="189" spans="1:12" s="222" customFormat="1" ht="25.5" x14ac:dyDescent="0.2">
      <c r="A189" s="194" t="s">
        <v>1025</v>
      </c>
      <c r="B189" s="195" t="s">
        <v>179</v>
      </c>
      <c r="C189" s="700"/>
      <c r="D189" s="196"/>
      <c r="E189" s="197"/>
      <c r="F189" s="198"/>
      <c r="G189" s="247"/>
      <c r="H189" s="129"/>
    </row>
    <row r="190" spans="1:12" s="219" customFormat="1" ht="14.25" x14ac:dyDescent="0.2">
      <c r="A190" s="194"/>
      <c r="B190" s="195" t="s">
        <v>244</v>
      </c>
      <c r="C190" s="700"/>
      <c r="D190" s="196"/>
      <c r="E190" s="197"/>
      <c r="F190" s="198"/>
      <c r="G190" s="248"/>
      <c r="H190" s="129"/>
    </row>
    <row r="191" spans="1:12" s="219" customFormat="1" x14ac:dyDescent="0.2">
      <c r="A191" s="194"/>
      <c r="B191" s="195" t="s">
        <v>180</v>
      </c>
      <c r="C191" s="700"/>
      <c r="D191" s="196"/>
      <c r="E191" s="197"/>
      <c r="F191" s="198"/>
      <c r="G191" s="248"/>
      <c r="H191" s="129"/>
    </row>
    <row r="192" spans="1:12" s="219" customFormat="1" x14ac:dyDescent="0.2">
      <c r="A192" s="194"/>
      <c r="B192" s="195" t="s">
        <v>243</v>
      </c>
      <c r="C192" s="700"/>
      <c r="D192" s="196"/>
      <c r="E192" s="197"/>
      <c r="F192" s="198"/>
      <c r="G192" s="248"/>
      <c r="H192" s="129"/>
    </row>
    <row r="193" spans="1:9" s="249" customFormat="1" x14ac:dyDescent="0.2">
      <c r="A193" s="194"/>
      <c r="B193" s="195" t="s">
        <v>245</v>
      </c>
      <c r="C193" s="702" t="s">
        <v>18</v>
      </c>
      <c r="D193" s="196">
        <v>1</v>
      </c>
      <c r="E193" s="128"/>
      <c r="F193" s="111">
        <f>D193*E193</f>
        <v>0</v>
      </c>
      <c r="G193" s="248"/>
      <c r="H193" s="129"/>
    </row>
    <row r="194" spans="1:9" s="249" customFormat="1" x14ac:dyDescent="0.2">
      <c r="A194" s="194"/>
      <c r="B194" s="195"/>
      <c r="C194" s="700"/>
      <c r="D194" s="196"/>
      <c r="E194" s="197"/>
      <c r="F194" s="198"/>
      <c r="G194" s="250"/>
      <c r="H194" s="129"/>
    </row>
    <row r="195" spans="1:9" s="237" customFormat="1" ht="27.75" customHeight="1" x14ac:dyDescent="0.2">
      <c r="A195" s="238" t="s">
        <v>1026</v>
      </c>
      <c r="B195" s="251" t="s">
        <v>258</v>
      </c>
      <c r="C195" s="698"/>
      <c r="D195" s="253"/>
      <c r="E195" s="254"/>
      <c r="F195" s="240"/>
      <c r="G195" s="236"/>
      <c r="H195" s="129"/>
      <c r="I195" s="236"/>
    </row>
    <row r="196" spans="1:9" s="237" customFormat="1" ht="14.25" x14ac:dyDescent="0.2">
      <c r="A196" s="238"/>
      <c r="B196" s="255" t="s">
        <v>246</v>
      </c>
      <c r="C196" s="698" t="s">
        <v>51</v>
      </c>
      <c r="D196" s="196">
        <v>1</v>
      </c>
      <c r="E196" s="128"/>
      <c r="F196" s="111">
        <f>D196*E196</f>
        <v>0</v>
      </c>
      <c r="G196" s="236"/>
      <c r="H196" s="129"/>
      <c r="I196" s="236"/>
    </row>
    <row r="197" spans="1:9" s="237" customFormat="1" ht="14.25" x14ac:dyDescent="0.2">
      <c r="A197" s="238"/>
      <c r="B197" s="251"/>
      <c r="C197" s="698"/>
      <c r="D197" s="196"/>
      <c r="E197" s="254"/>
      <c r="F197" s="240"/>
      <c r="G197" s="236"/>
      <c r="H197" s="129"/>
      <c r="I197" s="236"/>
    </row>
    <row r="198" spans="1:9" s="237" customFormat="1" ht="38.25" x14ac:dyDescent="0.2">
      <c r="A198" s="238" t="s">
        <v>1027</v>
      </c>
      <c r="B198" s="251" t="s">
        <v>181</v>
      </c>
      <c r="C198" s="698"/>
      <c r="D198" s="196"/>
      <c r="E198" s="254"/>
      <c r="F198" s="240"/>
      <c r="G198" s="236"/>
      <c r="H198" s="129"/>
      <c r="I198" s="236"/>
    </row>
    <row r="199" spans="1:9" s="237" customFormat="1" ht="14.25" x14ac:dyDescent="0.2">
      <c r="A199" s="238"/>
      <c r="B199" s="251" t="s">
        <v>247</v>
      </c>
      <c r="C199" s="698" t="s">
        <v>5</v>
      </c>
      <c r="D199" s="196">
        <v>3</v>
      </c>
      <c r="E199" s="128"/>
      <c r="F199" s="111">
        <f>D199*E199</f>
        <v>0</v>
      </c>
      <c r="G199" s="236"/>
      <c r="H199" s="129"/>
      <c r="I199" s="236"/>
    </row>
    <row r="200" spans="1:9" s="237" customFormat="1" ht="14.25" x14ac:dyDescent="0.2">
      <c r="A200" s="238"/>
      <c r="B200" s="251"/>
      <c r="C200" s="698"/>
      <c r="D200" s="196"/>
      <c r="E200" s="254"/>
      <c r="F200" s="240"/>
      <c r="G200" s="236"/>
      <c r="H200" s="129"/>
      <c r="I200" s="236"/>
    </row>
    <row r="201" spans="1:9" s="237" customFormat="1" ht="38.25" x14ac:dyDescent="0.2">
      <c r="A201" s="238" t="s">
        <v>1028</v>
      </c>
      <c r="B201" s="251" t="s">
        <v>254</v>
      </c>
      <c r="C201" s="698"/>
      <c r="D201" s="196"/>
      <c r="E201" s="254"/>
      <c r="F201" s="240"/>
      <c r="G201" s="236"/>
      <c r="H201" s="129"/>
      <c r="I201" s="236"/>
    </row>
    <row r="202" spans="1:9" s="237" customFormat="1" ht="14.25" x14ac:dyDescent="0.2">
      <c r="A202" s="238"/>
      <c r="B202" s="251" t="s">
        <v>247</v>
      </c>
      <c r="C202" s="698" t="s">
        <v>51</v>
      </c>
      <c r="D202" s="196">
        <v>1</v>
      </c>
      <c r="E202" s="128"/>
      <c r="F202" s="111">
        <f>D202*E202</f>
        <v>0</v>
      </c>
      <c r="G202" s="236"/>
      <c r="H202" s="129"/>
      <c r="I202" s="236"/>
    </row>
    <row r="203" spans="1:9" s="237" customFormat="1" ht="14.25" x14ac:dyDescent="0.2">
      <c r="A203" s="238"/>
      <c r="B203" s="251"/>
      <c r="C203" s="698"/>
      <c r="D203" s="196"/>
      <c r="E203" s="128"/>
      <c r="F203" s="111"/>
      <c r="G203" s="236"/>
      <c r="H203" s="129"/>
      <c r="I203" s="236"/>
    </row>
    <row r="204" spans="1:9" s="237" customFormat="1" ht="14.25" x14ac:dyDescent="0.2">
      <c r="A204" s="238" t="s">
        <v>1029</v>
      </c>
      <c r="B204" s="251" t="s">
        <v>248</v>
      </c>
      <c r="C204" s="698" t="s">
        <v>51</v>
      </c>
      <c r="D204" s="196">
        <v>4</v>
      </c>
      <c r="E204" s="128"/>
      <c r="F204" s="111">
        <f>D204*E204</f>
        <v>0</v>
      </c>
      <c r="G204" s="236"/>
      <c r="H204" s="129"/>
      <c r="I204" s="236"/>
    </row>
    <row r="205" spans="1:9" s="237" customFormat="1" ht="14.25" x14ac:dyDescent="0.2">
      <c r="A205" s="238"/>
      <c r="B205" s="251"/>
      <c r="C205" s="698"/>
      <c r="D205" s="196"/>
      <c r="E205" s="254"/>
      <c r="F205" s="240"/>
      <c r="G205" s="236"/>
      <c r="H205" s="129"/>
      <c r="I205" s="236"/>
    </row>
    <row r="206" spans="1:9" s="237" customFormat="1" ht="14.25" x14ac:dyDescent="0.2">
      <c r="A206" s="238" t="s">
        <v>1030</v>
      </c>
      <c r="B206" s="251" t="s">
        <v>255</v>
      </c>
      <c r="C206" s="698" t="s">
        <v>51</v>
      </c>
      <c r="D206" s="196">
        <v>4</v>
      </c>
      <c r="E206" s="128"/>
      <c r="F206" s="111">
        <f>D206*E206</f>
        <v>0</v>
      </c>
      <c r="G206" s="236"/>
      <c r="H206" s="129"/>
      <c r="I206" s="236"/>
    </row>
    <row r="207" spans="1:9" s="237" customFormat="1" ht="14.25" x14ac:dyDescent="0.2">
      <c r="A207" s="238"/>
      <c r="B207" s="251"/>
      <c r="C207" s="698"/>
      <c r="D207" s="196"/>
      <c r="E207" s="254"/>
      <c r="F207" s="240"/>
      <c r="G207" s="236"/>
      <c r="H207" s="129"/>
      <c r="I207" s="236"/>
    </row>
    <row r="208" spans="1:9" s="237" customFormat="1" ht="25.5" x14ac:dyDescent="0.2">
      <c r="A208" s="238" t="s">
        <v>1031</v>
      </c>
      <c r="B208" s="251" t="s">
        <v>249</v>
      </c>
      <c r="C208" s="698" t="s">
        <v>51</v>
      </c>
      <c r="D208" s="196">
        <v>4</v>
      </c>
      <c r="E208" s="128"/>
      <c r="F208" s="111">
        <f>D208*E208</f>
        <v>0</v>
      </c>
      <c r="G208" s="236"/>
      <c r="H208" s="129"/>
      <c r="I208" s="236"/>
    </row>
    <row r="209" spans="1:11" s="237" customFormat="1" ht="14.25" x14ac:dyDescent="0.2">
      <c r="A209" s="238"/>
      <c r="B209" s="251"/>
      <c r="C209" s="698"/>
      <c r="D209" s="196"/>
      <c r="E209" s="128"/>
      <c r="F209" s="111"/>
      <c r="G209" s="236"/>
      <c r="H209" s="129"/>
      <c r="I209" s="236"/>
    </row>
    <row r="210" spans="1:11" s="237" customFormat="1" ht="14.25" x14ac:dyDescent="0.2">
      <c r="A210" s="238" t="s">
        <v>1032</v>
      </c>
      <c r="B210" s="251" t="s">
        <v>250</v>
      </c>
      <c r="C210" s="698"/>
      <c r="D210" s="196"/>
      <c r="E210" s="254"/>
      <c r="F210" s="240"/>
      <c r="G210" s="236"/>
      <c r="H210" s="129"/>
      <c r="I210" s="236"/>
    </row>
    <row r="211" spans="1:11" s="237" customFormat="1" ht="14.25" x14ac:dyDescent="0.2">
      <c r="A211" s="238"/>
      <c r="B211" s="251" t="s">
        <v>251</v>
      </c>
      <c r="C211" s="698" t="s">
        <v>51</v>
      </c>
      <c r="D211" s="196">
        <v>1</v>
      </c>
      <c r="E211" s="128"/>
      <c r="F211" s="111">
        <f>D211*E211</f>
        <v>0</v>
      </c>
      <c r="G211" s="236"/>
      <c r="H211" s="129"/>
      <c r="I211" s="236"/>
    </row>
    <row r="212" spans="1:11" s="237" customFormat="1" ht="14.25" x14ac:dyDescent="0.2">
      <c r="A212" s="238"/>
      <c r="B212" s="251"/>
      <c r="C212" s="698"/>
      <c r="D212" s="196"/>
      <c r="E212" s="254"/>
      <c r="F212" s="240"/>
      <c r="G212" s="236"/>
      <c r="H212" s="129"/>
      <c r="I212" s="236"/>
    </row>
    <row r="213" spans="1:11" s="237" customFormat="1" ht="14.25" x14ac:dyDescent="0.2">
      <c r="A213" s="238" t="s">
        <v>1033</v>
      </c>
      <c r="B213" s="251" t="s">
        <v>252</v>
      </c>
      <c r="C213" s="698" t="s">
        <v>51</v>
      </c>
      <c r="D213" s="196">
        <v>1</v>
      </c>
      <c r="E213" s="128"/>
      <c r="F213" s="111">
        <f>D213*E213</f>
        <v>0</v>
      </c>
      <c r="G213" s="236"/>
      <c r="H213" s="129"/>
      <c r="I213" s="236"/>
    </row>
    <row r="214" spans="1:11" s="237" customFormat="1" ht="14.25" x14ac:dyDescent="0.2">
      <c r="A214" s="238"/>
      <c r="B214" s="251"/>
      <c r="C214" s="698"/>
      <c r="D214" s="196"/>
      <c r="E214" s="128"/>
      <c r="F214" s="111"/>
      <c r="G214" s="236"/>
      <c r="H214" s="129"/>
      <c r="I214" s="236"/>
    </row>
    <row r="215" spans="1:11" s="237" customFormat="1" ht="25.5" x14ac:dyDescent="0.2">
      <c r="A215" s="238" t="s">
        <v>1034</v>
      </c>
      <c r="B215" s="251" t="s">
        <v>253</v>
      </c>
      <c r="C215" s="698" t="s">
        <v>51</v>
      </c>
      <c r="D215" s="196">
        <v>1</v>
      </c>
      <c r="E215" s="128"/>
      <c r="F215" s="111">
        <f>D215*E215</f>
        <v>0</v>
      </c>
      <c r="G215" s="236"/>
      <c r="H215" s="129"/>
      <c r="I215" s="236"/>
    </row>
    <row r="216" spans="1:11" s="237" customFormat="1" ht="14.25" x14ac:dyDescent="0.2">
      <c r="A216" s="238"/>
      <c r="B216" s="251"/>
      <c r="C216" s="698"/>
      <c r="D216" s="196"/>
      <c r="E216" s="128"/>
      <c r="F216" s="111"/>
      <c r="G216" s="236"/>
      <c r="H216" s="129"/>
      <c r="I216" s="236"/>
    </row>
    <row r="217" spans="1:11" s="237" customFormat="1" ht="14.25" x14ac:dyDescent="0.2">
      <c r="A217" s="238" t="s">
        <v>1035</v>
      </c>
      <c r="B217" s="251" t="s">
        <v>256</v>
      </c>
      <c r="C217" s="698" t="s">
        <v>51</v>
      </c>
      <c r="D217" s="196">
        <v>1</v>
      </c>
      <c r="E217" s="128"/>
      <c r="F217" s="111">
        <f>D217*E217</f>
        <v>0</v>
      </c>
      <c r="G217" s="236"/>
      <c r="H217" s="129"/>
      <c r="I217" s="236"/>
    </row>
    <row r="218" spans="1:11" s="237" customFormat="1" ht="14.25" x14ac:dyDescent="0.2">
      <c r="A218" s="238"/>
      <c r="B218" s="251"/>
      <c r="C218" s="698"/>
      <c r="D218" s="196"/>
      <c r="E218" s="128"/>
      <c r="F218" s="111"/>
      <c r="G218" s="236"/>
      <c r="H218" s="129"/>
      <c r="I218" s="236"/>
    </row>
    <row r="219" spans="1:11" s="179" customFormat="1" ht="13.5" thickBot="1" x14ac:dyDescent="0.25">
      <c r="A219" s="232" t="s">
        <v>525</v>
      </c>
      <c r="B219" s="233" t="s">
        <v>218</v>
      </c>
      <c r="C219" s="718"/>
      <c r="D219" s="234"/>
      <c r="E219" s="235"/>
      <c r="F219" s="235">
        <f>SUM(F191:F217)</f>
        <v>0</v>
      </c>
      <c r="G219" s="178"/>
      <c r="H219" s="129"/>
      <c r="I219" s="178"/>
    </row>
    <row r="220" spans="1:11" s="179" customFormat="1" ht="13.5" thickTop="1" x14ac:dyDescent="0.2">
      <c r="A220" s="238"/>
      <c r="B220" s="239"/>
      <c r="C220" s="719"/>
      <c r="D220" s="240"/>
      <c r="E220" s="241"/>
      <c r="F220" s="241"/>
      <c r="G220" s="178"/>
      <c r="H220" s="129"/>
      <c r="I220" s="178"/>
    </row>
    <row r="221" spans="1:11" s="231" customFormat="1" ht="15" customHeight="1" x14ac:dyDescent="0.25">
      <c r="A221" s="122" t="s">
        <v>527</v>
      </c>
      <c r="B221" s="243" t="s">
        <v>182</v>
      </c>
      <c r="C221" s="719"/>
      <c r="D221" s="111"/>
      <c r="E221" s="111"/>
      <c r="F221" s="111"/>
      <c r="G221" s="230"/>
      <c r="H221" s="129"/>
    </row>
    <row r="222" spans="1:11" s="246" customFormat="1" x14ac:dyDescent="0.2">
      <c r="A222" s="131"/>
      <c r="B222" s="244"/>
      <c r="C222" s="702"/>
      <c r="D222" s="111"/>
      <c r="E222" s="111"/>
      <c r="F222" s="111"/>
      <c r="G222" s="245"/>
      <c r="H222" s="129"/>
      <c r="I222" s="245"/>
      <c r="J222" s="245"/>
      <c r="K222" s="245"/>
    </row>
    <row r="223" spans="1:11" s="246" customFormat="1" ht="39" customHeight="1" x14ac:dyDescent="0.2">
      <c r="A223" s="126" t="s">
        <v>1036</v>
      </c>
      <c r="B223" s="256" t="s">
        <v>183</v>
      </c>
      <c r="C223" s="702"/>
      <c r="D223" s="111"/>
      <c r="E223" s="111"/>
      <c r="F223" s="172"/>
      <c r="G223" s="245"/>
      <c r="H223" s="129"/>
      <c r="I223" s="245"/>
      <c r="J223" s="245"/>
      <c r="K223" s="245"/>
    </row>
    <row r="224" spans="1:11" s="246" customFormat="1" x14ac:dyDescent="0.2">
      <c r="A224" s="158"/>
      <c r="B224" s="257" t="s">
        <v>184</v>
      </c>
      <c r="C224" s="702" t="s">
        <v>5</v>
      </c>
      <c r="D224" s="111">
        <v>12</v>
      </c>
      <c r="E224" s="128"/>
      <c r="F224" s="111">
        <f>D224*E224</f>
        <v>0</v>
      </c>
      <c r="G224" s="245"/>
      <c r="H224" s="129"/>
      <c r="I224" s="245"/>
      <c r="J224" s="245"/>
      <c r="K224" s="245"/>
    </row>
    <row r="225" spans="1:17" s="246" customFormat="1" x14ac:dyDescent="0.2">
      <c r="A225" s="158"/>
      <c r="B225" s="257"/>
      <c r="C225" s="702"/>
      <c r="D225" s="111"/>
      <c r="E225" s="258"/>
      <c r="F225" s="172"/>
      <c r="G225" s="245"/>
      <c r="H225" s="129"/>
      <c r="I225" s="245"/>
      <c r="J225" s="245"/>
      <c r="K225" s="245"/>
    </row>
    <row r="226" spans="1:17" s="246" customFormat="1" ht="52.5" customHeight="1" x14ac:dyDescent="0.2">
      <c r="A226" s="238" t="s">
        <v>1037</v>
      </c>
      <c r="B226" s="195" t="s">
        <v>185</v>
      </c>
      <c r="C226" s="700" t="s">
        <v>104</v>
      </c>
      <c r="D226" s="196">
        <v>1</v>
      </c>
      <c r="E226" s="128"/>
      <c r="F226" s="111">
        <f>D226*E226</f>
        <v>0</v>
      </c>
      <c r="G226" s="245"/>
      <c r="H226" s="129"/>
      <c r="I226" s="245"/>
      <c r="J226" s="245"/>
      <c r="K226" s="245"/>
    </row>
    <row r="227" spans="1:17" s="246" customFormat="1" x14ac:dyDescent="0.2">
      <c r="A227" s="194"/>
      <c r="B227" s="195"/>
      <c r="C227" s="700"/>
      <c r="D227" s="196"/>
      <c r="E227" s="197"/>
      <c r="F227" s="198"/>
      <c r="G227" s="245"/>
      <c r="H227" s="129"/>
      <c r="I227" s="245"/>
      <c r="J227" s="245"/>
      <c r="K227" s="245"/>
    </row>
    <row r="228" spans="1:17" s="260" customFormat="1" ht="15" customHeight="1" x14ac:dyDescent="0.2">
      <c r="A228" s="194" t="s">
        <v>1038</v>
      </c>
      <c r="B228" s="195" t="s">
        <v>186</v>
      </c>
      <c r="C228" s="703" t="s">
        <v>18</v>
      </c>
      <c r="D228" s="196">
        <v>1</v>
      </c>
      <c r="E228" s="85"/>
      <c r="F228" s="118">
        <f>D228*E228</f>
        <v>0</v>
      </c>
      <c r="G228" s="259"/>
      <c r="H228" s="156"/>
      <c r="I228" s="259"/>
      <c r="J228" s="259"/>
      <c r="K228" s="259"/>
      <c r="Q228" s="338"/>
    </row>
    <row r="229" spans="1:17" s="260" customFormat="1" x14ac:dyDescent="0.2">
      <c r="A229" s="194"/>
      <c r="B229" s="195"/>
      <c r="C229" s="700"/>
      <c r="D229" s="196"/>
      <c r="E229" s="197"/>
      <c r="F229" s="198"/>
      <c r="G229" s="259"/>
      <c r="H229" s="156"/>
      <c r="I229" s="259"/>
      <c r="J229" s="259"/>
      <c r="K229" s="259"/>
    </row>
    <row r="230" spans="1:17" s="260" customFormat="1" ht="38.25" x14ac:dyDescent="0.2">
      <c r="A230" s="194" t="s">
        <v>1039</v>
      </c>
      <c r="B230" s="195" t="s">
        <v>187</v>
      </c>
      <c r="C230" s="703" t="s">
        <v>18</v>
      </c>
      <c r="D230" s="196">
        <v>1</v>
      </c>
      <c r="E230" s="85"/>
      <c r="F230" s="118">
        <f>D230*E230</f>
        <v>0</v>
      </c>
      <c r="G230" s="259"/>
      <c r="H230" s="156"/>
      <c r="I230" s="259"/>
      <c r="J230" s="259"/>
      <c r="K230" s="259"/>
    </row>
    <row r="231" spans="1:17" s="260" customFormat="1" ht="15" customHeight="1" x14ac:dyDescent="0.2">
      <c r="A231" s="194"/>
      <c r="B231" s="195"/>
      <c r="C231" s="700"/>
      <c r="D231" s="196"/>
      <c r="E231" s="197"/>
      <c r="F231" s="198"/>
      <c r="G231" s="259"/>
      <c r="H231" s="156"/>
      <c r="I231" s="259"/>
      <c r="J231" s="259"/>
      <c r="K231" s="259"/>
    </row>
    <row r="232" spans="1:17" s="260" customFormat="1" ht="89.25" x14ac:dyDescent="0.2">
      <c r="A232" s="194" t="s">
        <v>1040</v>
      </c>
      <c r="B232" s="195" t="s">
        <v>413</v>
      </c>
      <c r="C232" s="703" t="s">
        <v>18</v>
      </c>
      <c r="D232" s="196">
        <v>1</v>
      </c>
      <c r="E232" s="85"/>
      <c r="F232" s="118">
        <f>D232*E232</f>
        <v>0</v>
      </c>
      <c r="G232" s="259"/>
      <c r="H232" s="156"/>
      <c r="I232" s="259"/>
      <c r="J232" s="259"/>
      <c r="K232" s="259"/>
    </row>
    <row r="233" spans="1:17" s="260" customFormat="1" x14ac:dyDescent="0.2">
      <c r="A233" s="194"/>
      <c r="B233" s="195"/>
      <c r="C233" s="703"/>
      <c r="D233" s="196"/>
      <c r="E233" s="85"/>
      <c r="F233" s="118"/>
      <c r="G233" s="259"/>
      <c r="H233" s="156"/>
      <c r="I233" s="259"/>
      <c r="J233" s="259"/>
      <c r="K233" s="259"/>
    </row>
    <row r="234" spans="1:17" s="260" customFormat="1" ht="104.25" customHeight="1" x14ac:dyDescent="0.2">
      <c r="A234" s="194" t="s">
        <v>1041</v>
      </c>
      <c r="B234" s="195" t="s">
        <v>416</v>
      </c>
      <c r="C234" s="703"/>
      <c r="D234" s="196"/>
      <c r="E234" s="85"/>
      <c r="F234" s="118"/>
      <c r="G234" s="259"/>
      <c r="H234" s="156"/>
      <c r="I234" s="259"/>
      <c r="J234" s="259"/>
      <c r="K234" s="259"/>
    </row>
    <row r="235" spans="1:17" s="237" customFormat="1" ht="14.25" x14ac:dyDescent="0.2">
      <c r="A235" s="238"/>
      <c r="B235" s="251" t="s">
        <v>417</v>
      </c>
      <c r="C235" s="698" t="s">
        <v>5</v>
      </c>
      <c r="D235" s="196">
        <v>6</v>
      </c>
      <c r="E235" s="128"/>
      <c r="F235" s="111">
        <f>D235*E235</f>
        <v>0</v>
      </c>
      <c r="G235" s="236"/>
      <c r="H235" s="129"/>
      <c r="I235" s="236"/>
    </row>
    <row r="236" spans="1:17" s="260" customFormat="1" x14ac:dyDescent="0.2">
      <c r="A236" s="194"/>
      <c r="B236" s="195"/>
      <c r="C236" s="703"/>
      <c r="D236" s="196"/>
      <c r="E236" s="85"/>
      <c r="F236" s="118"/>
      <c r="G236" s="259"/>
      <c r="H236" s="156"/>
      <c r="I236" s="259"/>
      <c r="J236" s="259"/>
      <c r="K236" s="259"/>
    </row>
    <row r="237" spans="1:17" s="260" customFormat="1" ht="25.5" x14ac:dyDescent="0.2">
      <c r="A237" s="194" t="s">
        <v>1042</v>
      </c>
      <c r="B237" s="195" t="s">
        <v>188</v>
      </c>
      <c r="C237" s="703" t="s">
        <v>18</v>
      </c>
      <c r="D237" s="196">
        <v>1</v>
      </c>
      <c r="E237" s="85"/>
      <c r="F237" s="118">
        <f>D237*E237</f>
        <v>0</v>
      </c>
      <c r="G237" s="259"/>
      <c r="H237" s="156"/>
      <c r="I237" s="259"/>
      <c r="J237" s="259"/>
      <c r="K237" s="259"/>
    </row>
    <row r="238" spans="1:17" s="260" customFormat="1" x14ac:dyDescent="0.2">
      <c r="A238" s="194"/>
      <c r="B238" s="195"/>
      <c r="C238" s="698"/>
      <c r="D238" s="196"/>
      <c r="E238" s="85"/>
      <c r="F238" s="118"/>
      <c r="G238" s="259"/>
      <c r="H238" s="156"/>
      <c r="I238" s="259"/>
      <c r="J238" s="259"/>
      <c r="K238" s="259"/>
    </row>
    <row r="239" spans="1:17" s="179" customFormat="1" ht="13.5" thickBot="1" x14ac:dyDescent="0.25">
      <c r="A239" s="232" t="s">
        <v>527</v>
      </c>
      <c r="B239" s="233" t="s">
        <v>189</v>
      </c>
      <c r="C239" s="718"/>
      <c r="D239" s="234"/>
      <c r="E239" s="235"/>
      <c r="F239" s="235">
        <f>SUM(F224:F238)</f>
        <v>0</v>
      </c>
      <c r="G239" s="178"/>
      <c r="H239" s="129"/>
      <c r="I239" s="178"/>
    </row>
    <row r="240" spans="1:17" s="179" customFormat="1" ht="14.25" thickTop="1" thickBot="1" x14ac:dyDescent="0.25">
      <c r="A240" s="242"/>
      <c r="B240" s="233"/>
      <c r="C240" s="718"/>
      <c r="D240" s="234"/>
      <c r="E240" s="235"/>
      <c r="F240" s="235"/>
      <c r="G240" s="178"/>
      <c r="H240" s="178"/>
      <c r="I240" s="178"/>
    </row>
    <row r="241" spans="1:9" s="179" customFormat="1" ht="14.25" thickTop="1" thickBot="1" x14ac:dyDescent="0.25">
      <c r="A241" s="232" t="s">
        <v>1043</v>
      </c>
      <c r="B241" s="233" t="s">
        <v>1303</v>
      </c>
      <c r="C241" s="720"/>
      <c r="D241" s="261"/>
      <c r="E241" s="235"/>
      <c r="F241" s="235">
        <f>SUM(F239+F219+F185+F68)</f>
        <v>0</v>
      </c>
      <c r="G241" s="178"/>
      <c r="H241" s="178"/>
      <c r="I241" s="178"/>
    </row>
    <row r="242" spans="1:9" ht="13.5" thickTop="1" x14ac:dyDescent="0.2">
      <c r="B242" s="263"/>
      <c r="C242" s="264"/>
      <c r="D242" s="264"/>
      <c r="E242" s="265"/>
      <c r="F242" s="265"/>
    </row>
    <row r="243" spans="1:9" x14ac:dyDescent="0.2">
      <c r="B243" s="263"/>
      <c r="C243" s="264"/>
      <c r="D243" s="264"/>
      <c r="E243" s="265"/>
      <c r="F243" s="265"/>
    </row>
    <row r="244" spans="1:9" x14ac:dyDescent="0.2">
      <c r="B244" s="263"/>
      <c r="C244" s="264"/>
      <c r="D244" s="264"/>
      <c r="E244" s="265"/>
      <c r="F244" s="265"/>
    </row>
    <row r="245" spans="1:9" x14ac:dyDescent="0.2">
      <c r="B245" s="263"/>
      <c r="C245" s="264"/>
      <c r="D245" s="264"/>
      <c r="E245" s="265"/>
      <c r="F245" s="265"/>
    </row>
    <row r="246" spans="1:9" x14ac:dyDescent="0.2">
      <c r="B246" s="263"/>
      <c r="C246" s="264"/>
      <c r="D246" s="264"/>
      <c r="E246" s="265"/>
      <c r="F246" s="265"/>
    </row>
    <row r="247" spans="1:9" x14ac:dyDescent="0.2">
      <c r="B247" s="263"/>
      <c r="C247" s="264"/>
      <c r="D247" s="264"/>
      <c r="E247" s="265"/>
      <c r="F247" s="265"/>
    </row>
    <row r="248" spans="1:9" x14ac:dyDescent="0.2">
      <c r="B248" s="263"/>
      <c r="C248" s="264"/>
      <c r="D248" s="264"/>
      <c r="E248" s="265"/>
      <c r="F248" s="265"/>
    </row>
    <row r="249" spans="1:9" x14ac:dyDescent="0.2">
      <c r="B249" s="263"/>
      <c r="C249" s="264"/>
      <c r="D249" s="264"/>
      <c r="E249" s="265"/>
      <c r="F249" s="265"/>
    </row>
    <row r="250" spans="1:9" x14ac:dyDescent="0.2">
      <c r="B250" s="263"/>
      <c r="C250" s="264"/>
      <c r="D250" s="264"/>
      <c r="E250" s="265"/>
      <c r="F250" s="265"/>
    </row>
    <row r="251" spans="1:9" x14ac:dyDescent="0.2">
      <c r="B251" s="263"/>
      <c r="C251" s="264"/>
      <c r="D251" s="264"/>
      <c r="E251" s="265"/>
      <c r="F251" s="265"/>
    </row>
    <row r="252" spans="1:9" x14ac:dyDescent="0.2">
      <c r="B252" s="263"/>
      <c r="C252" s="264"/>
      <c r="D252" s="264"/>
      <c r="E252" s="265"/>
      <c r="F252" s="265"/>
    </row>
    <row r="253" spans="1:9" x14ac:dyDescent="0.2">
      <c r="B253" s="263"/>
      <c r="C253" s="264"/>
      <c r="D253" s="264"/>
      <c r="E253" s="265"/>
      <c r="F253" s="265"/>
    </row>
    <row r="254" spans="1:9" x14ac:dyDescent="0.2">
      <c r="B254" s="263"/>
      <c r="C254" s="264"/>
      <c r="D254" s="264"/>
      <c r="E254" s="265"/>
      <c r="F254" s="265"/>
    </row>
    <row r="255" spans="1:9" x14ac:dyDescent="0.2">
      <c r="B255" s="263"/>
      <c r="C255" s="264"/>
      <c r="D255" s="264"/>
      <c r="E255" s="265"/>
      <c r="F255" s="265"/>
    </row>
  </sheetData>
  <mergeCells count="2">
    <mergeCell ref="B3:F3"/>
    <mergeCell ref="I150:M152"/>
  </mergeCells>
  <pageMargins left="0.74803149606299213" right="0.74803149606299213" top="0.74803149606299213" bottom="0.74803149606299213" header="0.51181102362204722" footer="0.51181102362204722"/>
  <pageSetup paperSize="9" scale="95" firstPageNumber="2" orientation="portrait" r:id="rId1"/>
  <headerFooter>
    <oddHeader xml:space="preserve">&amp;L&amp;"Arial,Navadno"&amp;9
</oddHeader>
    <oddFooter>&amp;R&amp;"Arial,Navadno"&amp;9&amp;P</oddFooter>
  </headerFooter>
  <rowBreaks count="9" manualBreakCount="9">
    <brk id="17" max="5" man="1"/>
    <brk id="37" max="5" man="1"/>
    <brk id="68" max="5" man="1"/>
    <brk id="81" max="5" man="1"/>
    <brk id="94" max="5" man="1"/>
    <brk id="129" max="5" man="1"/>
    <brk id="157" max="5" man="1"/>
    <brk id="185" max="5" man="1"/>
    <brk id="224" max="5"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6" tint="0.39997558519241921"/>
  </sheetPr>
  <dimension ref="A1:M207"/>
  <sheetViews>
    <sheetView view="pageBreakPreview" topLeftCell="A58" zoomScaleNormal="100" zoomScaleSheetLayoutView="100" workbookViewId="0">
      <selection activeCell="C75" sqref="C75"/>
    </sheetView>
  </sheetViews>
  <sheetFormatPr defaultRowHeight="12.75" x14ac:dyDescent="0.2"/>
  <cols>
    <col min="1" max="1" width="6.140625" style="262" customWidth="1"/>
    <col min="2" max="2" width="47.7109375" style="130" customWidth="1"/>
    <col min="3" max="3" width="7.5703125" style="266" bestFit="1" customWidth="1"/>
    <col min="4" max="4" width="8.140625" style="266" bestFit="1" customWidth="1"/>
    <col min="5" max="5" width="9.140625" style="267" bestFit="1" customWidth="1"/>
    <col min="6" max="6" width="9.7109375" style="267" customWidth="1"/>
    <col min="7" max="7" width="9.140625" style="130"/>
    <col min="8" max="8" width="10.140625" style="130" bestFit="1" customWidth="1"/>
    <col min="9" max="256" width="9.140625" style="130"/>
    <col min="257" max="257" width="6.140625" style="130" customWidth="1"/>
    <col min="258" max="258" width="47.7109375" style="130" customWidth="1"/>
    <col min="259" max="259" width="6.7109375" style="130" customWidth="1"/>
    <col min="260" max="260" width="8.140625" style="130" bestFit="1" customWidth="1"/>
    <col min="261" max="261" width="9.140625" style="130" bestFit="1" customWidth="1"/>
    <col min="262" max="262" width="9.7109375" style="130" customWidth="1"/>
    <col min="263" max="263" width="9.140625" style="130"/>
    <col min="264" max="264" width="10.140625" style="130" bestFit="1" customWidth="1"/>
    <col min="265" max="512" width="9.140625" style="130"/>
    <col min="513" max="513" width="6.140625" style="130" customWidth="1"/>
    <col min="514" max="514" width="47.7109375" style="130" customWidth="1"/>
    <col min="515" max="515" width="6.7109375" style="130" customWidth="1"/>
    <col min="516" max="516" width="8.140625" style="130" bestFit="1" customWidth="1"/>
    <col min="517" max="517" width="9.140625" style="130" bestFit="1" customWidth="1"/>
    <col min="518" max="518" width="9.7109375" style="130" customWidth="1"/>
    <col min="519" max="519" width="9.140625" style="130"/>
    <col min="520" max="520" width="10.140625" style="130" bestFit="1" customWidth="1"/>
    <col min="521" max="768" width="9.140625" style="130"/>
    <col min="769" max="769" width="6.140625" style="130" customWidth="1"/>
    <col min="770" max="770" width="47.7109375" style="130" customWidth="1"/>
    <col min="771" max="771" width="6.7109375" style="130" customWidth="1"/>
    <col min="772" max="772" width="8.140625" style="130" bestFit="1" customWidth="1"/>
    <col min="773" max="773" width="9.140625" style="130" bestFit="1" customWidth="1"/>
    <col min="774" max="774" width="9.7109375" style="130" customWidth="1"/>
    <col min="775" max="775" width="9.140625" style="130"/>
    <col min="776" max="776" width="10.140625" style="130" bestFit="1" customWidth="1"/>
    <col min="777" max="1024" width="9.140625" style="130"/>
    <col min="1025" max="1025" width="6.140625" style="130" customWidth="1"/>
    <col min="1026" max="1026" width="47.7109375" style="130" customWidth="1"/>
    <col min="1027" max="1027" width="6.7109375" style="130" customWidth="1"/>
    <col min="1028" max="1028" width="8.140625" style="130" bestFit="1" customWidth="1"/>
    <col min="1029" max="1029" width="9.140625" style="130" bestFit="1" customWidth="1"/>
    <col min="1030" max="1030" width="9.7109375" style="130" customWidth="1"/>
    <col min="1031" max="1031" width="9.140625" style="130"/>
    <col min="1032" max="1032" width="10.140625" style="130" bestFit="1" customWidth="1"/>
    <col min="1033" max="1280" width="9.140625" style="130"/>
    <col min="1281" max="1281" width="6.140625" style="130" customWidth="1"/>
    <col min="1282" max="1282" width="47.7109375" style="130" customWidth="1"/>
    <col min="1283" max="1283" width="6.7109375" style="130" customWidth="1"/>
    <col min="1284" max="1284" width="8.140625" style="130" bestFit="1" customWidth="1"/>
    <col min="1285" max="1285" width="9.140625" style="130" bestFit="1" customWidth="1"/>
    <col min="1286" max="1286" width="9.7109375" style="130" customWidth="1"/>
    <col min="1287" max="1287" width="9.140625" style="130"/>
    <col min="1288" max="1288" width="10.140625" style="130" bestFit="1" customWidth="1"/>
    <col min="1289" max="1536" width="9.140625" style="130"/>
    <col min="1537" max="1537" width="6.140625" style="130" customWidth="1"/>
    <col min="1538" max="1538" width="47.7109375" style="130" customWidth="1"/>
    <col min="1539" max="1539" width="6.7109375" style="130" customWidth="1"/>
    <col min="1540" max="1540" width="8.140625" style="130" bestFit="1" customWidth="1"/>
    <col min="1541" max="1541" width="9.140625" style="130" bestFit="1" customWidth="1"/>
    <col min="1542" max="1542" width="9.7109375" style="130" customWidth="1"/>
    <col min="1543" max="1543" width="9.140625" style="130"/>
    <col min="1544" max="1544" width="10.140625" style="130" bestFit="1" customWidth="1"/>
    <col min="1545" max="1792" width="9.140625" style="130"/>
    <col min="1793" max="1793" width="6.140625" style="130" customWidth="1"/>
    <col min="1794" max="1794" width="47.7109375" style="130" customWidth="1"/>
    <col min="1795" max="1795" width="6.7109375" style="130" customWidth="1"/>
    <col min="1796" max="1796" width="8.140625" style="130" bestFit="1" customWidth="1"/>
    <col min="1797" max="1797" width="9.140625" style="130" bestFit="1" customWidth="1"/>
    <col min="1798" max="1798" width="9.7109375" style="130" customWidth="1"/>
    <col min="1799" max="1799" width="9.140625" style="130"/>
    <col min="1800" max="1800" width="10.140625" style="130" bestFit="1" customWidth="1"/>
    <col min="1801" max="2048" width="9.140625" style="130"/>
    <col min="2049" max="2049" width="6.140625" style="130" customWidth="1"/>
    <col min="2050" max="2050" width="47.7109375" style="130" customWidth="1"/>
    <col min="2051" max="2051" width="6.7109375" style="130" customWidth="1"/>
    <col min="2052" max="2052" width="8.140625" style="130" bestFit="1" customWidth="1"/>
    <col min="2053" max="2053" width="9.140625" style="130" bestFit="1" customWidth="1"/>
    <col min="2054" max="2054" width="9.7109375" style="130" customWidth="1"/>
    <col min="2055" max="2055" width="9.140625" style="130"/>
    <col min="2056" max="2056" width="10.140625" style="130" bestFit="1" customWidth="1"/>
    <col min="2057" max="2304" width="9.140625" style="130"/>
    <col min="2305" max="2305" width="6.140625" style="130" customWidth="1"/>
    <col min="2306" max="2306" width="47.7109375" style="130" customWidth="1"/>
    <col min="2307" max="2307" width="6.7109375" style="130" customWidth="1"/>
    <col min="2308" max="2308" width="8.140625" style="130" bestFit="1" customWidth="1"/>
    <col min="2309" max="2309" width="9.140625" style="130" bestFit="1" customWidth="1"/>
    <col min="2310" max="2310" width="9.7109375" style="130" customWidth="1"/>
    <col min="2311" max="2311" width="9.140625" style="130"/>
    <col min="2312" max="2312" width="10.140625" style="130" bestFit="1" customWidth="1"/>
    <col min="2313" max="2560" width="9.140625" style="130"/>
    <col min="2561" max="2561" width="6.140625" style="130" customWidth="1"/>
    <col min="2562" max="2562" width="47.7109375" style="130" customWidth="1"/>
    <col min="2563" max="2563" width="6.7109375" style="130" customWidth="1"/>
    <col min="2564" max="2564" width="8.140625" style="130" bestFit="1" customWidth="1"/>
    <col min="2565" max="2565" width="9.140625" style="130" bestFit="1" customWidth="1"/>
    <col min="2566" max="2566" width="9.7109375" style="130" customWidth="1"/>
    <col min="2567" max="2567" width="9.140625" style="130"/>
    <col min="2568" max="2568" width="10.140625" style="130" bestFit="1" customWidth="1"/>
    <col min="2569" max="2816" width="9.140625" style="130"/>
    <col min="2817" max="2817" width="6.140625" style="130" customWidth="1"/>
    <col min="2818" max="2818" width="47.7109375" style="130" customWidth="1"/>
    <col min="2819" max="2819" width="6.7109375" style="130" customWidth="1"/>
    <col min="2820" max="2820" width="8.140625" style="130" bestFit="1" customWidth="1"/>
    <col min="2821" max="2821" width="9.140625" style="130" bestFit="1" customWidth="1"/>
    <col min="2822" max="2822" width="9.7109375" style="130" customWidth="1"/>
    <col min="2823" max="2823" width="9.140625" style="130"/>
    <col min="2824" max="2824" width="10.140625" style="130" bestFit="1" customWidth="1"/>
    <col min="2825" max="3072" width="9.140625" style="130"/>
    <col min="3073" max="3073" width="6.140625" style="130" customWidth="1"/>
    <col min="3074" max="3074" width="47.7109375" style="130" customWidth="1"/>
    <col min="3075" max="3075" width="6.7109375" style="130" customWidth="1"/>
    <col min="3076" max="3076" width="8.140625" style="130" bestFit="1" customWidth="1"/>
    <col min="3077" max="3077" width="9.140625" style="130" bestFit="1" customWidth="1"/>
    <col min="3078" max="3078" width="9.7109375" style="130" customWidth="1"/>
    <col min="3079" max="3079" width="9.140625" style="130"/>
    <col min="3080" max="3080" width="10.140625" style="130" bestFit="1" customWidth="1"/>
    <col min="3081" max="3328" width="9.140625" style="130"/>
    <col min="3329" max="3329" width="6.140625" style="130" customWidth="1"/>
    <col min="3330" max="3330" width="47.7109375" style="130" customWidth="1"/>
    <col min="3331" max="3331" width="6.7109375" style="130" customWidth="1"/>
    <col min="3332" max="3332" width="8.140625" style="130" bestFit="1" customWidth="1"/>
    <col min="3333" max="3333" width="9.140625" style="130" bestFit="1" customWidth="1"/>
    <col min="3334" max="3334" width="9.7109375" style="130" customWidth="1"/>
    <col min="3335" max="3335" width="9.140625" style="130"/>
    <col min="3336" max="3336" width="10.140625" style="130" bestFit="1" customWidth="1"/>
    <col min="3337" max="3584" width="9.140625" style="130"/>
    <col min="3585" max="3585" width="6.140625" style="130" customWidth="1"/>
    <col min="3586" max="3586" width="47.7109375" style="130" customWidth="1"/>
    <col min="3587" max="3587" width="6.7109375" style="130" customWidth="1"/>
    <col min="3588" max="3588" width="8.140625" style="130" bestFit="1" customWidth="1"/>
    <col min="3589" max="3589" width="9.140625" style="130" bestFit="1" customWidth="1"/>
    <col min="3590" max="3590" width="9.7109375" style="130" customWidth="1"/>
    <col min="3591" max="3591" width="9.140625" style="130"/>
    <col min="3592" max="3592" width="10.140625" style="130" bestFit="1" customWidth="1"/>
    <col min="3593" max="3840" width="9.140625" style="130"/>
    <col min="3841" max="3841" width="6.140625" style="130" customWidth="1"/>
    <col min="3842" max="3842" width="47.7109375" style="130" customWidth="1"/>
    <col min="3843" max="3843" width="6.7109375" style="130" customWidth="1"/>
    <col min="3844" max="3844" width="8.140625" style="130" bestFit="1" customWidth="1"/>
    <col min="3845" max="3845" width="9.140625" style="130" bestFit="1" customWidth="1"/>
    <col min="3846" max="3846" width="9.7109375" style="130" customWidth="1"/>
    <col min="3847" max="3847" width="9.140625" style="130"/>
    <col min="3848" max="3848" width="10.140625" style="130" bestFit="1" customWidth="1"/>
    <col min="3849" max="4096" width="9.140625" style="130"/>
    <col min="4097" max="4097" width="6.140625" style="130" customWidth="1"/>
    <col min="4098" max="4098" width="47.7109375" style="130" customWidth="1"/>
    <col min="4099" max="4099" width="6.7109375" style="130" customWidth="1"/>
    <col min="4100" max="4100" width="8.140625" style="130" bestFit="1" customWidth="1"/>
    <col min="4101" max="4101" width="9.140625" style="130" bestFit="1" customWidth="1"/>
    <col min="4102" max="4102" width="9.7109375" style="130" customWidth="1"/>
    <col min="4103" max="4103" width="9.140625" style="130"/>
    <col min="4104" max="4104" width="10.140625" style="130" bestFit="1" customWidth="1"/>
    <col min="4105" max="4352" width="9.140625" style="130"/>
    <col min="4353" max="4353" width="6.140625" style="130" customWidth="1"/>
    <col min="4354" max="4354" width="47.7109375" style="130" customWidth="1"/>
    <col min="4355" max="4355" width="6.7109375" style="130" customWidth="1"/>
    <col min="4356" max="4356" width="8.140625" style="130" bestFit="1" customWidth="1"/>
    <col min="4357" max="4357" width="9.140625" style="130" bestFit="1" customWidth="1"/>
    <col min="4358" max="4358" width="9.7109375" style="130" customWidth="1"/>
    <col min="4359" max="4359" width="9.140625" style="130"/>
    <col min="4360" max="4360" width="10.140625" style="130" bestFit="1" customWidth="1"/>
    <col min="4361" max="4608" width="9.140625" style="130"/>
    <col min="4609" max="4609" width="6.140625" style="130" customWidth="1"/>
    <col min="4610" max="4610" width="47.7109375" style="130" customWidth="1"/>
    <col min="4611" max="4611" width="6.7109375" style="130" customWidth="1"/>
    <col min="4612" max="4612" width="8.140625" style="130" bestFit="1" customWidth="1"/>
    <col min="4613" max="4613" width="9.140625" style="130" bestFit="1" customWidth="1"/>
    <col min="4614" max="4614" width="9.7109375" style="130" customWidth="1"/>
    <col min="4615" max="4615" width="9.140625" style="130"/>
    <col min="4616" max="4616" width="10.140625" style="130" bestFit="1" customWidth="1"/>
    <col min="4617" max="4864" width="9.140625" style="130"/>
    <col min="4865" max="4865" width="6.140625" style="130" customWidth="1"/>
    <col min="4866" max="4866" width="47.7109375" style="130" customWidth="1"/>
    <col min="4867" max="4867" width="6.7109375" style="130" customWidth="1"/>
    <col min="4868" max="4868" width="8.140625" style="130" bestFit="1" customWidth="1"/>
    <col min="4869" max="4869" width="9.140625" style="130" bestFit="1" customWidth="1"/>
    <col min="4870" max="4870" width="9.7109375" style="130" customWidth="1"/>
    <col min="4871" max="4871" width="9.140625" style="130"/>
    <col min="4872" max="4872" width="10.140625" style="130" bestFit="1" customWidth="1"/>
    <col min="4873" max="5120" width="9.140625" style="130"/>
    <col min="5121" max="5121" width="6.140625" style="130" customWidth="1"/>
    <col min="5122" max="5122" width="47.7109375" style="130" customWidth="1"/>
    <col min="5123" max="5123" width="6.7109375" style="130" customWidth="1"/>
    <col min="5124" max="5124" width="8.140625" style="130" bestFit="1" customWidth="1"/>
    <col min="5125" max="5125" width="9.140625" style="130" bestFit="1" customWidth="1"/>
    <col min="5126" max="5126" width="9.7109375" style="130" customWidth="1"/>
    <col min="5127" max="5127" width="9.140625" style="130"/>
    <col min="5128" max="5128" width="10.140625" style="130" bestFit="1" customWidth="1"/>
    <col min="5129" max="5376" width="9.140625" style="130"/>
    <col min="5377" max="5377" width="6.140625" style="130" customWidth="1"/>
    <col min="5378" max="5378" width="47.7109375" style="130" customWidth="1"/>
    <col min="5379" max="5379" width="6.7109375" style="130" customWidth="1"/>
    <col min="5380" max="5380" width="8.140625" style="130" bestFit="1" customWidth="1"/>
    <col min="5381" max="5381" width="9.140625" style="130" bestFit="1" customWidth="1"/>
    <col min="5382" max="5382" width="9.7109375" style="130" customWidth="1"/>
    <col min="5383" max="5383" width="9.140625" style="130"/>
    <col min="5384" max="5384" width="10.140625" style="130" bestFit="1" customWidth="1"/>
    <col min="5385" max="5632" width="9.140625" style="130"/>
    <col min="5633" max="5633" width="6.140625" style="130" customWidth="1"/>
    <col min="5634" max="5634" width="47.7109375" style="130" customWidth="1"/>
    <col min="5635" max="5635" width="6.7109375" style="130" customWidth="1"/>
    <col min="5636" max="5636" width="8.140625" style="130" bestFit="1" customWidth="1"/>
    <col min="5637" max="5637" width="9.140625" style="130" bestFit="1" customWidth="1"/>
    <col min="5638" max="5638" width="9.7109375" style="130" customWidth="1"/>
    <col min="5639" max="5639" width="9.140625" style="130"/>
    <col min="5640" max="5640" width="10.140625" style="130" bestFit="1" customWidth="1"/>
    <col min="5641" max="5888" width="9.140625" style="130"/>
    <col min="5889" max="5889" width="6.140625" style="130" customWidth="1"/>
    <col min="5890" max="5890" width="47.7109375" style="130" customWidth="1"/>
    <col min="5891" max="5891" width="6.7109375" style="130" customWidth="1"/>
    <col min="5892" max="5892" width="8.140625" style="130" bestFit="1" customWidth="1"/>
    <col min="5893" max="5893" width="9.140625" style="130" bestFit="1" customWidth="1"/>
    <col min="5894" max="5894" width="9.7109375" style="130" customWidth="1"/>
    <col min="5895" max="5895" width="9.140625" style="130"/>
    <col min="5896" max="5896" width="10.140625" style="130" bestFit="1" customWidth="1"/>
    <col min="5897" max="6144" width="9.140625" style="130"/>
    <col min="6145" max="6145" width="6.140625" style="130" customWidth="1"/>
    <col min="6146" max="6146" width="47.7109375" style="130" customWidth="1"/>
    <col min="6147" max="6147" width="6.7109375" style="130" customWidth="1"/>
    <col min="6148" max="6148" width="8.140625" style="130" bestFit="1" customWidth="1"/>
    <col min="6149" max="6149" width="9.140625" style="130" bestFit="1" customWidth="1"/>
    <col min="6150" max="6150" width="9.7109375" style="130" customWidth="1"/>
    <col min="6151" max="6151" width="9.140625" style="130"/>
    <col min="6152" max="6152" width="10.140625" style="130" bestFit="1" customWidth="1"/>
    <col min="6153" max="6400" width="9.140625" style="130"/>
    <col min="6401" max="6401" width="6.140625" style="130" customWidth="1"/>
    <col min="6402" max="6402" width="47.7109375" style="130" customWidth="1"/>
    <col min="6403" max="6403" width="6.7109375" style="130" customWidth="1"/>
    <col min="6404" max="6404" width="8.140625" style="130" bestFit="1" customWidth="1"/>
    <col min="6405" max="6405" width="9.140625" style="130" bestFit="1" customWidth="1"/>
    <col min="6406" max="6406" width="9.7109375" style="130" customWidth="1"/>
    <col min="6407" max="6407" width="9.140625" style="130"/>
    <col min="6408" max="6408" width="10.140625" style="130" bestFit="1" customWidth="1"/>
    <col min="6409" max="6656" width="9.140625" style="130"/>
    <col min="6657" max="6657" width="6.140625" style="130" customWidth="1"/>
    <col min="6658" max="6658" width="47.7109375" style="130" customWidth="1"/>
    <col min="6659" max="6659" width="6.7109375" style="130" customWidth="1"/>
    <col min="6660" max="6660" width="8.140625" style="130" bestFit="1" customWidth="1"/>
    <col min="6661" max="6661" width="9.140625" style="130" bestFit="1" customWidth="1"/>
    <col min="6662" max="6662" width="9.7109375" style="130" customWidth="1"/>
    <col min="6663" max="6663" width="9.140625" style="130"/>
    <col min="6664" max="6664" width="10.140625" style="130" bestFit="1" customWidth="1"/>
    <col min="6665" max="6912" width="9.140625" style="130"/>
    <col min="6913" max="6913" width="6.140625" style="130" customWidth="1"/>
    <col min="6914" max="6914" width="47.7109375" style="130" customWidth="1"/>
    <col min="6915" max="6915" width="6.7109375" style="130" customWidth="1"/>
    <col min="6916" max="6916" width="8.140625" style="130" bestFit="1" customWidth="1"/>
    <col min="6917" max="6917" width="9.140625" style="130" bestFit="1" customWidth="1"/>
    <col min="6918" max="6918" width="9.7109375" style="130" customWidth="1"/>
    <col min="6919" max="6919" width="9.140625" style="130"/>
    <col min="6920" max="6920" width="10.140625" style="130" bestFit="1" customWidth="1"/>
    <col min="6921" max="7168" width="9.140625" style="130"/>
    <col min="7169" max="7169" width="6.140625" style="130" customWidth="1"/>
    <col min="7170" max="7170" width="47.7109375" style="130" customWidth="1"/>
    <col min="7171" max="7171" width="6.7109375" style="130" customWidth="1"/>
    <col min="7172" max="7172" width="8.140625" style="130" bestFit="1" customWidth="1"/>
    <col min="7173" max="7173" width="9.140625" style="130" bestFit="1" customWidth="1"/>
    <col min="7174" max="7174" width="9.7109375" style="130" customWidth="1"/>
    <col min="7175" max="7175" width="9.140625" style="130"/>
    <col min="7176" max="7176" width="10.140625" style="130" bestFit="1" customWidth="1"/>
    <col min="7177" max="7424" width="9.140625" style="130"/>
    <col min="7425" max="7425" width="6.140625" style="130" customWidth="1"/>
    <col min="7426" max="7426" width="47.7109375" style="130" customWidth="1"/>
    <col min="7427" max="7427" width="6.7109375" style="130" customWidth="1"/>
    <col min="7428" max="7428" width="8.140625" style="130" bestFit="1" customWidth="1"/>
    <col min="7429" max="7429" width="9.140625" style="130" bestFit="1" customWidth="1"/>
    <col min="7430" max="7430" width="9.7109375" style="130" customWidth="1"/>
    <col min="7431" max="7431" width="9.140625" style="130"/>
    <col min="7432" max="7432" width="10.140625" style="130" bestFit="1" customWidth="1"/>
    <col min="7433" max="7680" width="9.140625" style="130"/>
    <col min="7681" max="7681" width="6.140625" style="130" customWidth="1"/>
    <col min="7682" max="7682" width="47.7109375" style="130" customWidth="1"/>
    <col min="7683" max="7683" width="6.7109375" style="130" customWidth="1"/>
    <col min="7684" max="7684" width="8.140625" style="130" bestFit="1" customWidth="1"/>
    <col min="7685" max="7685" width="9.140625" style="130" bestFit="1" customWidth="1"/>
    <col min="7686" max="7686" width="9.7109375" style="130" customWidth="1"/>
    <col min="7687" max="7687" width="9.140625" style="130"/>
    <col min="7688" max="7688" width="10.140625" style="130" bestFit="1" customWidth="1"/>
    <col min="7689" max="7936" width="9.140625" style="130"/>
    <col min="7937" max="7937" width="6.140625" style="130" customWidth="1"/>
    <col min="7938" max="7938" width="47.7109375" style="130" customWidth="1"/>
    <col min="7939" max="7939" width="6.7109375" style="130" customWidth="1"/>
    <col min="7940" max="7940" width="8.140625" style="130" bestFit="1" customWidth="1"/>
    <col min="7941" max="7941" width="9.140625" style="130" bestFit="1" customWidth="1"/>
    <col min="7942" max="7942" width="9.7109375" style="130" customWidth="1"/>
    <col min="7943" max="7943" width="9.140625" style="130"/>
    <col min="7944" max="7944" width="10.140625" style="130" bestFit="1" customWidth="1"/>
    <col min="7945" max="8192" width="9.140625" style="130"/>
    <col min="8193" max="8193" width="6.140625" style="130" customWidth="1"/>
    <col min="8194" max="8194" width="47.7109375" style="130" customWidth="1"/>
    <col min="8195" max="8195" width="6.7109375" style="130" customWidth="1"/>
    <col min="8196" max="8196" width="8.140625" style="130" bestFit="1" customWidth="1"/>
    <col min="8197" max="8197" width="9.140625" style="130" bestFit="1" customWidth="1"/>
    <col min="8198" max="8198" width="9.7109375" style="130" customWidth="1"/>
    <col min="8199" max="8199" width="9.140625" style="130"/>
    <col min="8200" max="8200" width="10.140625" style="130" bestFit="1" customWidth="1"/>
    <col min="8201" max="8448" width="9.140625" style="130"/>
    <col min="8449" max="8449" width="6.140625" style="130" customWidth="1"/>
    <col min="8450" max="8450" width="47.7109375" style="130" customWidth="1"/>
    <col min="8451" max="8451" width="6.7109375" style="130" customWidth="1"/>
    <col min="8452" max="8452" width="8.140625" style="130" bestFit="1" customWidth="1"/>
    <col min="8453" max="8453" width="9.140625" style="130" bestFit="1" customWidth="1"/>
    <col min="8454" max="8454" width="9.7109375" style="130" customWidth="1"/>
    <col min="8455" max="8455" width="9.140625" style="130"/>
    <col min="8456" max="8456" width="10.140625" style="130" bestFit="1" customWidth="1"/>
    <col min="8457" max="8704" width="9.140625" style="130"/>
    <col min="8705" max="8705" width="6.140625" style="130" customWidth="1"/>
    <col min="8706" max="8706" width="47.7109375" style="130" customWidth="1"/>
    <col min="8707" max="8707" width="6.7109375" style="130" customWidth="1"/>
    <col min="8708" max="8708" width="8.140625" style="130" bestFit="1" customWidth="1"/>
    <col min="8709" max="8709" width="9.140625" style="130" bestFit="1" customWidth="1"/>
    <col min="8710" max="8710" width="9.7109375" style="130" customWidth="1"/>
    <col min="8711" max="8711" width="9.140625" style="130"/>
    <col min="8712" max="8712" width="10.140625" style="130" bestFit="1" customWidth="1"/>
    <col min="8713" max="8960" width="9.140625" style="130"/>
    <col min="8961" max="8961" width="6.140625" style="130" customWidth="1"/>
    <col min="8962" max="8962" width="47.7109375" style="130" customWidth="1"/>
    <col min="8963" max="8963" width="6.7109375" style="130" customWidth="1"/>
    <col min="8964" max="8964" width="8.140625" style="130" bestFit="1" customWidth="1"/>
    <col min="8965" max="8965" width="9.140625" style="130" bestFit="1" customWidth="1"/>
    <col min="8966" max="8966" width="9.7109375" style="130" customWidth="1"/>
    <col min="8967" max="8967" width="9.140625" style="130"/>
    <col min="8968" max="8968" width="10.140625" style="130" bestFit="1" customWidth="1"/>
    <col min="8969" max="9216" width="9.140625" style="130"/>
    <col min="9217" max="9217" width="6.140625" style="130" customWidth="1"/>
    <col min="9218" max="9218" width="47.7109375" style="130" customWidth="1"/>
    <col min="9219" max="9219" width="6.7109375" style="130" customWidth="1"/>
    <col min="9220" max="9220" width="8.140625" style="130" bestFit="1" customWidth="1"/>
    <col min="9221" max="9221" width="9.140625" style="130" bestFit="1" customWidth="1"/>
    <col min="9222" max="9222" width="9.7109375" style="130" customWidth="1"/>
    <col min="9223" max="9223" width="9.140625" style="130"/>
    <col min="9224" max="9224" width="10.140625" style="130" bestFit="1" customWidth="1"/>
    <col min="9225" max="9472" width="9.140625" style="130"/>
    <col min="9473" max="9473" width="6.140625" style="130" customWidth="1"/>
    <col min="9474" max="9474" width="47.7109375" style="130" customWidth="1"/>
    <col min="9475" max="9475" width="6.7109375" style="130" customWidth="1"/>
    <col min="9476" max="9476" width="8.140625" style="130" bestFit="1" customWidth="1"/>
    <col min="9477" max="9477" width="9.140625" style="130" bestFit="1" customWidth="1"/>
    <col min="9478" max="9478" width="9.7109375" style="130" customWidth="1"/>
    <col min="9479" max="9479" width="9.140625" style="130"/>
    <col min="9480" max="9480" width="10.140625" style="130" bestFit="1" customWidth="1"/>
    <col min="9481" max="9728" width="9.140625" style="130"/>
    <col min="9729" max="9729" width="6.140625" style="130" customWidth="1"/>
    <col min="9730" max="9730" width="47.7109375" style="130" customWidth="1"/>
    <col min="9731" max="9731" width="6.7109375" style="130" customWidth="1"/>
    <col min="9732" max="9732" width="8.140625" style="130" bestFit="1" customWidth="1"/>
    <col min="9733" max="9733" width="9.140625" style="130" bestFit="1" customWidth="1"/>
    <col min="9734" max="9734" width="9.7109375" style="130" customWidth="1"/>
    <col min="9735" max="9735" width="9.140625" style="130"/>
    <col min="9736" max="9736" width="10.140625" style="130" bestFit="1" customWidth="1"/>
    <col min="9737" max="9984" width="9.140625" style="130"/>
    <col min="9985" max="9985" width="6.140625" style="130" customWidth="1"/>
    <col min="9986" max="9986" width="47.7109375" style="130" customWidth="1"/>
    <col min="9987" max="9987" width="6.7109375" style="130" customWidth="1"/>
    <col min="9988" max="9988" width="8.140625" style="130" bestFit="1" customWidth="1"/>
    <col min="9989" max="9989" width="9.140625" style="130" bestFit="1" customWidth="1"/>
    <col min="9990" max="9990" width="9.7109375" style="130" customWidth="1"/>
    <col min="9991" max="9991" width="9.140625" style="130"/>
    <col min="9992" max="9992" width="10.140625" style="130" bestFit="1" customWidth="1"/>
    <col min="9993" max="10240" width="9.140625" style="130"/>
    <col min="10241" max="10241" width="6.140625" style="130" customWidth="1"/>
    <col min="10242" max="10242" width="47.7109375" style="130" customWidth="1"/>
    <col min="10243" max="10243" width="6.7109375" style="130" customWidth="1"/>
    <col min="10244" max="10244" width="8.140625" style="130" bestFit="1" customWidth="1"/>
    <col min="10245" max="10245" width="9.140625" style="130" bestFit="1" customWidth="1"/>
    <col min="10246" max="10246" width="9.7109375" style="130" customWidth="1"/>
    <col min="10247" max="10247" width="9.140625" style="130"/>
    <col min="10248" max="10248" width="10.140625" style="130" bestFit="1" customWidth="1"/>
    <col min="10249" max="10496" width="9.140625" style="130"/>
    <col min="10497" max="10497" width="6.140625" style="130" customWidth="1"/>
    <col min="10498" max="10498" width="47.7109375" style="130" customWidth="1"/>
    <col min="10499" max="10499" width="6.7109375" style="130" customWidth="1"/>
    <col min="10500" max="10500" width="8.140625" style="130" bestFit="1" customWidth="1"/>
    <col min="10501" max="10501" width="9.140625" style="130" bestFit="1" customWidth="1"/>
    <col min="10502" max="10502" width="9.7109375" style="130" customWidth="1"/>
    <col min="10503" max="10503" width="9.140625" style="130"/>
    <col min="10504" max="10504" width="10.140625" style="130" bestFit="1" customWidth="1"/>
    <col min="10505" max="10752" width="9.140625" style="130"/>
    <col min="10753" max="10753" width="6.140625" style="130" customWidth="1"/>
    <col min="10754" max="10754" width="47.7109375" style="130" customWidth="1"/>
    <col min="10755" max="10755" width="6.7109375" style="130" customWidth="1"/>
    <col min="10756" max="10756" width="8.140625" style="130" bestFit="1" customWidth="1"/>
    <col min="10757" max="10757" width="9.140625" style="130" bestFit="1" customWidth="1"/>
    <col min="10758" max="10758" width="9.7109375" style="130" customWidth="1"/>
    <col min="10759" max="10759" width="9.140625" style="130"/>
    <col min="10760" max="10760" width="10.140625" style="130" bestFit="1" customWidth="1"/>
    <col min="10761" max="11008" width="9.140625" style="130"/>
    <col min="11009" max="11009" width="6.140625" style="130" customWidth="1"/>
    <col min="11010" max="11010" width="47.7109375" style="130" customWidth="1"/>
    <col min="11011" max="11011" width="6.7109375" style="130" customWidth="1"/>
    <col min="11012" max="11012" width="8.140625" style="130" bestFit="1" customWidth="1"/>
    <col min="11013" max="11013" width="9.140625" style="130" bestFit="1" customWidth="1"/>
    <col min="11014" max="11014" width="9.7109375" style="130" customWidth="1"/>
    <col min="11015" max="11015" width="9.140625" style="130"/>
    <col min="11016" max="11016" width="10.140625" style="130" bestFit="1" customWidth="1"/>
    <col min="11017" max="11264" width="9.140625" style="130"/>
    <col min="11265" max="11265" width="6.140625" style="130" customWidth="1"/>
    <col min="11266" max="11266" width="47.7109375" style="130" customWidth="1"/>
    <col min="11267" max="11267" width="6.7109375" style="130" customWidth="1"/>
    <col min="11268" max="11268" width="8.140625" style="130" bestFit="1" customWidth="1"/>
    <col min="11269" max="11269" width="9.140625" style="130" bestFit="1" customWidth="1"/>
    <col min="11270" max="11270" width="9.7109375" style="130" customWidth="1"/>
    <col min="11271" max="11271" width="9.140625" style="130"/>
    <col min="11272" max="11272" width="10.140625" style="130" bestFit="1" customWidth="1"/>
    <col min="11273" max="11520" width="9.140625" style="130"/>
    <col min="11521" max="11521" width="6.140625" style="130" customWidth="1"/>
    <col min="11522" max="11522" width="47.7109375" style="130" customWidth="1"/>
    <col min="11523" max="11523" width="6.7109375" style="130" customWidth="1"/>
    <col min="11524" max="11524" width="8.140625" style="130" bestFit="1" customWidth="1"/>
    <col min="11525" max="11525" width="9.140625" style="130" bestFit="1" customWidth="1"/>
    <col min="11526" max="11526" width="9.7109375" style="130" customWidth="1"/>
    <col min="11527" max="11527" width="9.140625" style="130"/>
    <col min="11528" max="11528" width="10.140625" style="130" bestFit="1" customWidth="1"/>
    <col min="11529" max="11776" width="9.140625" style="130"/>
    <col min="11777" max="11777" width="6.140625" style="130" customWidth="1"/>
    <col min="11778" max="11778" width="47.7109375" style="130" customWidth="1"/>
    <col min="11779" max="11779" width="6.7109375" style="130" customWidth="1"/>
    <col min="11780" max="11780" width="8.140625" style="130" bestFit="1" customWidth="1"/>
    <col min="11781" max="11781" width="9.140625" style="130" bestFit="1" customWidth="1"/>
    <col min="11782" max="11782" width="9.7109375" style="130" customWidth="1"/>
    <col min="11783" max="11783" width="9.140625" style="130"/>
    <col min="11784" max="11784" width="10.140625" style="130" bestFit="1" customWidth="1"/>
    <col min="11785" max="12032" width="9.140625" style="130"/>
    <col min="12033" max="12033" width="6.140625" style="130" customWidth="1"/>
    <col min="12034" max="12034" width="47.7109375" style="130" customWidth="1"/>
    <col min="12035" max="12035" width="6.7109375" style="130" customWidth="1"/>
    <col min="12036" max="12036" width="8.140625" style="130" bestFit="1" customWidth="1"/>
    <col min="12037" max="12037" width="9.140625" style="130" bestFit="1" customWidth="1"/>
    <col min="12038" max="12038" width="9.7109375" style="130" customWidth="1"/>
    <col min="12039" max="12039" width="9.140625" style="130"/>
    <col min="12040" max="12040" width="10.140625" style="130" bestFit="1" customWidth="1"/>
    <col min="12041" max="12288" width="9.140625" style="130"/>
    <col min="12289" max="12289" width="6.140625" style="130" customWidth="1"/>
    <col min="12290" max="12290" width="47.7109375" style="130" customWidth="1"/>
    <col min="12291" max="12291" width="6.7109375" style="130" customWidth="1"/>
    <col min="12292" max="12292" width="8.140625" style="130" bestFit="1" customWidth="1"/>
    <col min="12293" max="12293" width="9.140625" style="130" bestFit="1" customWidth="1"/>
    <col min="12294" max="12294" width="9.7109375" style="130" customWidth="1"/>
    <col min="12295" max="12295" width="9.140625" style="130"/>
    <col min="12296" max="12296" width="10.140625" style="130" bestFit="1" customWidth="1"/>
    <col min="12297" max="12544" width="9.140625" style="130"/>
    <col min="12545" max="12545" width="6.140625" style="130" customWidth="1"/>
    <col min="12546" max="12546" width="47.7109375" style="130" customWidth="1"/>
    <col min="12547" max="12547" width="6.7109375" style="130" customWidth="1"/>
    <col min="12548" max="12548" width="8.140625" style="130" bestFit="1" customWidth="1"/>
    <col min="12549" max="12549" width="9.140625" style="130" bestFit="1" customWidth="1"/>
    <col min="12550" max="12550" width="9.7109375" style="130" customWidth="1"/>
    <col min="12551" max="12551" width="9.140625" style="130"/>
    <col min="12552" max="12552" width="10.140625" style="130" bestFit="1" customWidth="1"/>
    <col min="12553" max="12800" width="9.140625" style="130"/>
    <col min="12801" max="12801" width="6.140625" style="130" customWidth="1"/>
    <col min="12802" max="12802" width="47.7109375" style="130" customWidth="1"/>
    <col min="12803" max="12803" width="6.7109375" style="130" customWidth="1"/>
    <col min="12804" max="12804" width="8.140625" style="130" bestFit="1" customWidth="1"/>
    <col min="12805" max="12805" width="9.140625" style="130" bestFit="1" customWidth="1"/>
    <col min="12806" max="12806" width="9.7109375" style="130" customWidth="1"/>
    <col min="12807" max="12807" width="9.140625" style="130"/>
    <col min="12808" max="12808" width="10.140625" style="130" bestFit="1" customWidth="1"/>
    <col min="12809" max="13056" width="9.140625" style="130"/>
    <col min="13057" max="13057" width="6.140625" style="130" customWidth="1"/>
    <col min="13058" max="13058" width="47.7109375" style="130" customWidth="1"/>
    <col min="13059" max="13059" width="6.7109375" style="130" customWidth="1"/>
    <col min="13060" max="13060" width="8.140625" style="130" bestFit="1" customWidth="1"/>
    <col min="13061" max="13061" width="9.140625" style="130" bestFit="1" customWidth="1"/>
    <col min="13062" max="13062" width="9.7109375" style="130" customWidth="1"/>
    <col min="13063" max="13063" width="9.140625" style="130"/>
    <col min="13064" max="13064" width="10.140625" style="130" bestFit="1" customWidth="1"/>
    <col min="13065" max="13312" width="9.140625" style="130"/>
    <col min="13313" max="13313" width="6.140625" style="130" customWidth="1"/>
    <col min="13314" max="13314" width="47.7109375" style="130" customWidth="1"/>
    <col min="13315" max="13315" width="6.7109375" style="130" customWidth="1"/>
    <col min="13316" max="13316" width="8.140625" style="130" bestFit="1" customWidth="1"/>
    <col min="13317" max="13317" width="9.140625" style="130" bestFit="1" customWidth="1"/>
    <col min="13318" max="13318" width="9.7109375" style="130" customWidth="1"/>
    <col min="13319" max="13319" width="9.140625" style="130"/>
    <col min="13320" max="13320" width="10.140625" style="130" bestFit="1" customWidth="1"/>
    <col min="13321" max="13568" width="9.140625" style="130"/>
    <col min="13569" max="13569" width="6.140625" style="130" customWidth="1"/>
    <col min="13570" max="13570" width="47.7109375" style="130" customWidth="1"/>
    <col min="13571" max="13571" width="6.7109375" style="130" customWidth="1"/>
    <col min="13572" max="13572" width="8.140625" style="130" bestFit="1" customWidth="1"/>
    <col min="13573" max="13573" width="9.140625" style="130" bestFit="1" customWidth="1"/>
    <col min="13574" max="13574" width="9.7109375" style="130" customWidth="1"/>
    <col min="13575" max="13575" width="9.140625" style="130"/>
    <col min="13576" max="13576" width="10.140625" style="130" bestFit="1" customWidth="1"/>
    <col min="13577" max="13824" width="9.140625" style="130"/>
    <col min="13825" max="13825" width="6.140625" style="130" customWidth="1"/>
    <col min="13826" max="13826" width="47.7109375" style="130" customWidth="1"/>
    <col min="13827" max="13827" width="6.7109375" style="130" customWidth="1"/>
    <col min="13828" max="13828" width="8.140625" style="130" bestFit="1" customWidth="1"/>
    <col min="13829" max="13829" width="9.140625" style="130" bestFit="1" customWidth="1"/>
    <col min="13830" max="13830" width="9.7109375" style="130" customWidth="1"/>
    <col min="13831" max="13831" width="9.140625" style="130"/>
    <col min="13832" max="13832" width="10.140625" style="130" bestFit="1" customWidth="1"/>
    <col min="13833" max="14080" width="9.140625" style="130"/>
    <col min="14081" max="14081" width="6.140625" style="130" customWidth="1"/>
    <col min="14082" max="14082" width="47.7109375" style="130" customWidth="1"/>
    <col min="14083" max="14083" width="6.7109375" style="130" customWidth="1"/>
    <col min="14084" max="14084" width="8.140625" style="130" bestFit="1" customWidth="1"/>
    <col min="14085" max="14085" width="9.140625" style="130" bestFit="1" customWidth="1"/>
    <col min="14086" max="14086" width="9.7109375" style="130" customWidth="1"/>
    <col min="14087" max="14087" width="9.140625" style="130"/>
    <col min="14088" max="14088" width="10.140625" style="130" bestFit="1" customWidth="1"/>
    <col min="14089" max="14336" width="9.140625" style="130"/>
    <col min="14337" max="14337" width="6.140625" style="130" customWidth="1"/>
    <col min="14338" max="14338" width="47.7109375" style="130" customWidth="1"/>
    <col min="14339" max="14339" width="6.7109375" style="130" customWidth="1"/>
    <col min="14340" max="14340" width="8.140625" style="130" bestFit="1" customWidth="1"/>
    <col min="14341" max="14341" width="9.140625" style="130" bestFit="1" customWidth="1"/>
    <col min="14342" max="14342" width="9.7109375" style="130" customWidth="1"/>
    <col min="14343" max="14343" width="9.140625" style="130"/>
    <col min="14344" max="14344" width="10.140625" style="130" bestFit="1" customWidth="1"/>
    <col min="14345" max="14592" width="9.140625" style="130"/>
    <col min="14593" max="14593" width="6.140625" style="130" customWidth="1"/>
    <col min="14594" max="14594" width="47.7109375" style="130" customWidth="1"/>
    <col min="14595" max="14595" width="6.7109375" style="130" customWidth="1"/>
    <col min="14596" max="14596" width="8.140625" style="130" bestFit="1" customWidth="1"/>
    <col min="14597" max="14597" width="9.140625" style="130" bestFit="1" customWidth="1"/>
    <col min="14598" max="14598" width="9.7109375" style="130" customWidth="1"/>
    <col min="14599" max="14599" width="9.140625" style="130"/>
    <col min="14600" max="14600" width="10.140625" style="130" bestFit="1" customWidth="1"/>
    <col min="14601" max="14848" width="9.140625" style="130"/>
    <col min="14849" max="14849" width="6.140625" style="130" customWidth="1"/>
    <col min="14850" max="14850" width="47.7109375" style="130" customWidth="1"/>
    <col min="14851" max="14851" width="6.7109375" style="130" customWidth="1"/>
    <col min="14852" max="14852" width="8.140625" style="130" bestFit="1" customWidth="1"/>
    <col min="14853" max="14853" width="9.140625" style="130" bestFit="1" customWidth="1"/>
    <col min="14854" max="14854" width="9.7109375" style="130" customWidth="1"/>
    <col min="14855" max="14855" width="9.140625" style="130"/>
    <col min="14856" max="14856" width="10.140625" style="130" bestFit="1" customWidth="1"/>
    <col min="14857" max="15104" width="9.140625" style="130"/>
    <col min="15105" max="15105" width="6.140625" style="130" customWidth="1"/>
    <col min="15106" max="15106" width="47.7109375" style="130" customWidth="1"/>
    <col min="15107" max="15107" width="6.7109375" style="130" customWidth="1"/>
    <col min="15108" max="15108" width="8.140625" style="130" bestFit="1" customWidth="1"/>
    <col min="15109" max="15109" width="9.140625" style="130" bestFit="1" customWidth="1"/>
    <col min="15110" max="15110" width="9.7109375" style="130" customWidth="1"/>
    <col min="15111" max="15111" width="9.140625" style="130"/>
    <col min="15112" max="15112" width="10.140625" style="130" bestFit="1" customWidth="1"/>
    <col min="15113" max="15360" width="9.140625" style="130"/>
    <col min="15361" max="15361" width="6.140625" style="130" customWidth="1"/>
    <col min="15362" max="15362" width="47.7109375" style="130" customWidth="1"/>
    <col min="15363" max="15363" width="6.7109375" style="130" customWidth="1"/>
    <col min="15364" max="15364" width="8.140625" style="130" bestFit="1" customWidth="1"/>
    <col min="15365" max="15365" width="9.140625" style="130" bestFit="1" customWidth="1"/>
    <col min="15366" max="15366" width="9.7109375" style="130" customWidth="1"/>
    <col min="15367" max="15367" width="9.140625" style="130"/>
    <col min="15368" max="15368" width="10.140625" style="130" bestFit="1" customWidth="1"/>
    <col min="15369" max="15616" width="9.140625" style="130"/>
    <col min="15617" max="15617" width="6.140625" style="130" customWidth="1"/>
    <col min="15618" max="15618" width="47.7109375" style="130" customWidth="1"/>
    <col min="15619" max="15619" width="6.7109375" style="130" customWidth="1"/>
    <col min="15620" max="15620" width="8.140625" style="130" bestFit="1" customWidth="1"/>
    <col min="15621" max="15621" width="9.140625" style="130" bestFit="1" customWidth="1"/>
    <col min="15622" max="15622" width="9.7109375" style="130" customWidth="1"/>
    <col min="15623" max="15623" width="9.140625" style="130"/>
    <col min="15624" max="15624" width="10.140625" style="130" bestFit="1" customWidth="1"/>
    <col min="15625" max="15872" width="9.140625" style="130"/>
    <col min="15873" max="15873" width="6.140625" style="130" customWidth="1"/>
    <col min="15874" max="15874" width="47.7109375" style="130" customWidth="1"/>
    <col min="15875" max="15875" width="6.7109375" style="130" customWidth="1"/>
    <col min="15876" max="15876" width="8.140625" style="130" bestFit="1" customWidth="1"/>
    <col min="15877" max="15877" width="9.140625" style="130" bestFit="1" customWidth="1"/>
    <col min="15878" max="15878" width="9.7109375" style="130" customWidth="1"/>
    <col min="15879" max="15879" width="9.140625" style="130"/>
    <col min="15880" max="15880" width="10.140625" style="130" bestFit="1" customWidth="1"/>
    <col min="15881" max="16128" width="9.140625" style="130"/>
    <col min="16129" max="16129" width="6.140625" style="130" customWidth="1"/>
    <col min="16130" max="16130" width="47.7109375" style="130" customWidth="1"/>
    <col min="16131" max="16131" width="6.7109375" style="130" customWidth="1"/>
    <col min="16132" max="16132" width="8.140625" style="130" bestFit="1" customWidth="1"/>
    <col min="16133" max="16133" width="9.140625" style="130" bestFit="1" customWidth="1"/>
    <col min="16134" max="16134" width="9.7109375" style="130" customWidth="1"/>
    <col min="16135" max="16135" width="9.140625" style="130"/>
    <col min="16136" max="16136" width="10.140625" style="130" bestFit="1" customWidth="1"/>
    <col min="16137" max="16384" width="9.140625" style="130"/>
  </cols>
  <sheetData>
    <row r="1" spans="1:13" s="107" customFormat="1" ht="38.25" x14ac:dyDescent="0.25">
      <c r="A1" s="100" t="s">
        <v>7</v>
      </c>
      <c r="B1" s="101" t="s">
        <v>19</v>
      </c>
      <c r="C1" s="102" t="s">
        <v>0</v>
      </c>
      <c r="D1" s="103" t="s">
        <v>1</v>
      </c>
      <c r="E1" s="104" t="s">
        <v>20</v>
      </c>
      <c r="F1" s="104" t="s">
        <v>2</v>
      </c>
      <c r="G1" s="105"/>
      <c r="H1" s="106"/>
      <c r="I1" s="106"/>
    </row>
    <row r="2" spans="1:13" s="107" customFormat="1" ht="15.75" x14ac:dyDescent="0.25">
      <c r="A2" s="108"/>
      <c r="B2" s="109"/>
      <c r="C2" s="702"/>
      <c r="D2" s="111"/>
      <c r="E2" s="111"/>
      <c r="F2" s="111"/>
      <c r="G2" s="105"/>
      <c r="H2" s="106"/>
      <c r="I2" s="106"/>
    </row>
    <row r="3" spans="1:13" s="113" customFormat="1" ht="233.25" customHeight="1" x14ac:dyDescent="0.2">
      <c r="A3" s="112"/>
      <c r="B3" s="748" t="s">
        <v>121</v>
      </c>
      <c r="C3" s="749"/>
      <c r="D3" s="749"/>
      <c r="E3" s="749"/>
      <c r="F3" s="750"/>
    </row>
    <row r="4" spans="1:13" s="114" customFormat="1" x14ac:dyDescent="0.2">
      <c r="A4" s="108"/>
      <c r="B4" s="109"/>
      <c r="C4" s="702"/>
      <c r="D4" s="111"/>
      <c r="E4" s="111"/>
      <c r="F4" s="111"/>
    </row>
    <row r="5" spans="1:13" s="121" customFormat="1" ht="15.75" x14ac:dyDescent="0.25">
      <c r="A5" s="115">
        <v>6</v>
      </c>
      <c r="B5" s="116" t="s">
        <v>969</v>
      </c>
      <c r="C5" s="703"/>
      <c r="D5" s="118"/>
      <c r="E5" s="118"/>
      <c r="F5" s="118"/>
      <c r="G5" s="119"/>
      <c r="H5" s="120"/>
      <c r="I5" s="120"/>
    </row>
    <row r="6" spans="1:13" s="121" customFormat="1" ht="15.75" x14ac:dyDescent="0.25">
      <c r="A6" s="115"/>
      <c r="B6" s="116"/>
      <c r="C6" s="703"/>
      <c r="D6" s="118"/>
      <c r="E6" s="118"/>
      <c r="F6" s="118"/>
      <c r="G6" s="119"/>
      <c r="H6" s="120"/>
      <c r="I6" s="120"/>
    </row>
    <row r="7" spans="1:13" s="125" customFormat="1" ht="15" customHeight="1" x14ac:dyDescent="0.2">
      <c r="A7" s="122" t="s">
        <v>533</v>
      </c>
      <c r="B7" s="123" t="s">
        <v>290</v>
      </c>
      <c r="C7" s="702"/>
      <c r="D7" s="111"/>
      <c r="E7" s="111"/>
      <c r="F7" s="111"/>
      <c r="G7" s="124"/>
      <c r="H7" s="129"/>
    </row>
    <row r="8" spans="1:13" s="125" customFormat="1" ht="15" customHeight="1" x14ac:dyDescent="0.2">
      <c r="A8" s="171"/>
      <c r="B8" s="123"/>
      <c r="C8" s="277"/>
      <c r="D8" s="111"/>
      <c r="E8" s="111"/>
      <c r="F8" s="172"/>
      <c r="G8" s="124"/>
      <c r="H8" s="129"/>
    </row>
    <row r="9" spans="1:13" s="138" customFormat="1" ht="102" x14ac:dyDescent="0.2">
      <c r="A9" s="126" t="s">
        <v>1044</v>
      </c>
      <c r="B9" s="140" t="s">
        <v>294</v>
      </c>
      <c r="C9" s="711"/>
      <c r="D9" s="134"/>
      <c r="E9" s="134"/>
      <c r="F9" s="135"/>
      <c r="G9" s="180"/>
      <c r="H9" s="129"/>
      <c r="I9" s="180"/>
      <c r="J9" s="180"/>
      <c r="K9" s="180"/>
      <c r="L9" s="180"/>
      <c r="M9" s="180"/>
    </row>
    <row r="10" spans="1:13" s="138" customFormat="1" ht="25.5" x14ac:dyDescent="0.2">
      <c r="A10" s="181"/>
      <c r="B10" s="140" t="s">
        <v>295</v>
      </c>
      <c r="C10" s="277" t="s">
        <v>18</v>
      </c>
      <c r="D10" s="134">
        <v>1</v>
      </c>
      <c r="E10" s="128"/>
      <c r="F10" s="111">
        <f>D10*E10</f>
        <v>0</v>
      </c>
      <c r="G10" s="180"/>
      <c r="H10" s="129"/>
      <c r="I10" s="180"/>
      <c r="J10" s="180"/>
      <c r="K10" s="180"/>
      <c r="L10" s="180"/>
      <c r="M10" s="180"/>
    </row>
    <row r="11" spans="1:13" s="138" customFormat="1" x14ac:dyDescent="0.2">
      <c r="A11" s="181"/>
      <c r="B11" s="182"/>
      <c r="C11" s="711"/>
      <c r="D11" s="134"/>
      <c r="E11" s="134"/>
      <c r="F11" s="135"/>
      <c r="G11" s="180"/>
      <c r="H11" s="129"/>
      <c r="I11" s="180"/>
      <c r="J11" s="180"/>
      <c r="K11" s="180"/>
      <c r="L11" s="180"/>
      <c r="M11" s="180"/>
    </row>
    <row r="12" spans="1:13" ht="127.5" x14ac:dyDescent="0.2">
      <c r="A12" s="126" t="s">
        <v>1045</v>
      </c>
      <c r="B12" s="140" t="s">
        <v>263</v>
      </c>
      <c r="C12" s="277"/>
      <c r="D12" s="111"/>
      <c r="E12" s="172"/>
      <c r="F12" s="172"/>
      <c r="G12" s="129"/>
      <c r="H12" s="129"/>
      <c r="I12" s="129"/>
      <c r="J12" s="129"/>
      <c r="K12" s="129"/>
      <c r="L12" s="129"/>
      <c r="M12" s="129"/>
    </row>
    <row r="13" spans="1:13" x14ac:dyDescent="0.2">
      <c r="A13" s="131"/>
      <c r="B13" s="183" t="s">
        <v>297</v>
      </c>
      <c r="C13" s="277" t="s">
        <v>18</v>
      </c>
      <c r="D13" s="111">
        <v>1</v>
      </c>
      <c r="E13" s="128"/>
      <c r="F13" s="111">
        <f>D13*E13</f>
        <v>0</v>
      </c>
      <c r="G13" s="129"/>
      <c r="H13" s="129"/>
      <c r="I13" s="129"/>
      <c r="J13" s="129"/>
      <c r="K13" s="129"/>
      <c r="L13" s="129"/>
      <c r="M13" s="129"/>
    </row>
    <row r="14" spans="1:13" x14ac:dyDescent="0.2">
      <c r="A14" s="131"/>
      <c r="B14" s="183"/>
      <c r="C14" s="277"/>
      <c r="D14" s="111"/>
      <c r="E14" s="172"/>
      <c r="F14" s="172"/>
      <c r="G14" s="129"/>
      <c r="H14" s="129"/>
      <c r="I14" s="129"/>
      <c r="J14" s="129"/>
      <c r="K14" s="129"/>
      <c r="L14" s="129"/>
      <c r="M14" s="129"/>
    </row>
    <row r="15" spans="1:13" ht="153" x14ac:dyDescent="0.2">
      <c r="A15" s="126" t="s">
        <v>1046</v>
      </c>
      <c r="B15" s="140" t="s">
        <v>299</v>
      </c>
      <c r="C15" s="277"/>
      <c r="D15" s="111"/>
      <c r="E15" s="172"/>
      <c r="F15" s="172"/>
      <c r="G15" s="129"/>
      <c r="H15" s="129"/>
      <c r="I15" s="129"/>
      <c r="J15" s="129"/>
      <c r="K15" s="129"/>
      <c r="L15" s="129"/>
      <c r="M15" s="129"/>
    </row>
    <row r="16" spans="1:13" x14ac:dyDescent="0.2">
      <c r="A16" s="131"/>
      <c r="B16" s="144" t="s">
        <v>300</v>
      </c>
      <c r="C16" s="277" t="s">
        <v>18</v>
      </c>
      <c r="D16" s="111">
        <v>1</v>
      </c>
      <c r="E16" s="128"/>
      <c r="F16" s="111">
        <f>D16*E16</f>
        <v>0</v>
      </c>
      <c r="G16" s="129"/>
      <c r="H16" s="129"/>
      <c r="I16" s="129"/>
      <c r="J16" s="129"/>
      <c r="K16" s="129"/>
    </row>
    <row r="17" spans="1:13" x14ac:dyDescent="0.2">
      <c r="A17" s="131"/>
      <c r="B17" s="144"/>
      <c r="C17" s="277"/>
      <c r="D17" s="111"/>
      <c r="E17" s="111"/>
      <c r="F17" s="172"/>
      <c r="G17" s="129"/>
      <c r="H17" s="129"/>
      <c r="I17" s="129"/>
      <c r="J17" s="129"/>
      <c r="K17" s="129"/>
    </row>
    <row r="18" spans="1:13" ht="114.75" x14ac:dyDescent="0.2">
      <c r="A18" s="126" t="s">
        <v>1047</v>
      </c>
      <c r="B18" s="140" t="s">
        <v>264</v>
      </c>
      <c r="C18" s="277"/>
      <c r="D18" s="111"/>
      <c r="E18" s="128"/>
      <c r="F18" s="111"/>
      <c r="G18" s="129"/>
      <c r="H18" s="129"/>
      <c r="I18" s="129"/>
      <c r="J18" s="129"/>
      <c r="K18" s="129"/>
    </row>
    <row r="19" spans="1:13" ht="38.25" x14ac:dyDescent="0.2">
      <c r="A19" s="131"/>
      <c r="B19" s="127" t="s">
        <v>302</v>
      </c>
      <c r="C19" s="277" t="s">
        <v>18</v>
      </c>
      <c r="D19" s="111">
        <v>1</v>
      </c>
      <c r="E19" s="128"/>
      <c r="F19" s="111">
        <f>ROUND(E19*D19,2)</f>
        <v>0</v>
      </c>
      <c r="G19" s="129"/>
      <c r="H19" s="129"/>
      <c r="I19" s="129"/>
      <c r="J19" s="129"/>
      <c r="K19" s="129"/>
    </row>
    <row r="20" spans="1:13" x14ac:dyDescent="0.2">
      <c r="A20" s="131"/>
      <c r="B20" s="127"/>
      <c r="C20" s="277"/>
      <c r="D20" s="111"/>
      <c r="E20" s="111"/>
      <c r="F20" s="172"/>
      <c r="G20" s="129"/>
      <c r="H20" s="129"/>
      <c r="I20" s="129"/>
      <c r="J20" s="129"/>
      <c r="K20" s="129"/>
    </row>
    <row r="21" spans="1:13" ht="92.25" x14ac:dyDescent="0.2">
      <c r="A21" s="126" t="s">
        <v>1048</v>
      </c>
      <c r="B21" s="140" t="s">
        <v>303</v>
      </c>
      <c r="C21" s="277" t="s">
        <v>18</v>
      </c>
      <c r="D21" s="111">
        <v>1</v>
      </c>
      <c r="E21" s="128"/>
      <c r="F21" s="111">
        <f>ROUND(E21*D21,2)</f>
        <v>0</v>
      </c>
      <c r="G21" s="129"/>
      <c r="H21" s="129"/>
      <c r="I21" s="129"/>
      <c r="J21" s="129"/>
      <c r="K21" s="129"/>
    </row>
    <row r="22" spans="1:13" x14ac:dyDescent="0.2">
      <c r="A22" s="126"/>
      <c r="B22" s="140"/>
      <c r="C22" s="277"/>
      <c r="D22" s="111"/>
      <c r="E22" s="111"/>
      <c r="F22" s="172"/>
      <c r="G22" s="129"/>
      <c r="H22" s="129"/>
      <c r="I22" s="129"/>
      <c r="J22" s="129"/>
      <c r="K22" s="129"/>
    </row>
    <row r="23" spans="1:13" ht="89.25" x14ac:dyDescent="0.2">
      <c r="A23" s="126" t="s">
        <v>1049</v>
      </c>
      <c r="B23" s="127" t="s">
        <v>130</v>
      </c>
      <c r="C23" s="277"/>
      <c r="D23" s="111"/>
      <c r="E23" s="172"/>
      <c r="F23" s="172"/>
      <c r="G23" s="129"/>
      <c r="H23" s="129"/>
      <c r="I23" s="129"/>
      <c r="J23" s="129"/>
      <c r="K23" s="129"/>
      <c r="L23" s="129"/>
      <c r="M23" s="129"/>
    </row>
    <row r="24" spans="1:13" x14ac:dyDescent="0.2">
      <c r="A24" s="131"/>
      <c r="B24" s="144" t="s">
        <v>306</v>
      </c>
      <c r="C24" s="277" t="s">
        <v>18</v>
      </c>
      <c r="D24" s="111">
        <v>6</v>
      </c>
      <c r="E24" s="128"/>
      <c r="F24" s="111">
        <f>D24*E24</f>
        <v>0</v>
      </c>
      <c r="G24" s="129"/>
      <c r="H24" s="129"/>
      <c r="I24" s="129"/>
      <c r="J24" s="129"/>
      <c r="K24" s="129"/>
    </row>
    <row r="25" spans="1:13" x14ac:dyDescent="0.2">
      <c r="A25" s="131"/>
      <c r="B25" s="144"/>
      <c r="C25" s="277"/>
      <c r="D25" s="111"/>
      <c r="E25" s="111"/>
      <c r="F25" s="111"/>
      <c r="G25" s="129"/>
      <c r="H25" s="129"/>
      <c r="I25" s="129"/>
      <c r="J25" s="129"/>
      <c r="K25" s="129"/>
    </row>
    <row r="26" spans="1:13" s="157" customFormat="1" ht="38.25" x14ac:dyDescent="0.2">
      <c r="A26" s="126" t="s">
        <v>1050</v>
      </c>
      <c r="B26" s="159" t="s">
        <v>150</v>
      </c>
      <c r="C26" s="707"/>
      <c r="D26" s="118"/>
      <c r="E26" s="184"/>
      <c r="F26" s="135"/>
      <c r="G26" s="156"/>
      <c r="H26" s="129"/>
      <c r="I26" s="156"/>
      <c r="J26" s="156"/>
      <c r="K26" s="156"/>
      <c r="L26" s="156"/>
      <c r="M26" s="156"/>
    </row>
    <row r="27" spans="1:13" x14ac:dyDescent="0.2">
      <c r="A27" s="131"/>
      <c r="B27" s="144" t="s">
        <v>131</v>
      </c>
      <c r="C27" s="277" t="s">
        <v>51</v>
      </c>
      <c r="D27" s="111">
        <v>4</v>
      </c>
      <c r="E27" s="128"/>
      <c r="F27" s="111">
        <f>D27*E27</f>
        <v>0</v>
      </c>
      <c r="G27" s="129"/>
      <c r="H27" s="129"/>
      <c r="I27" s="129"/>
      <c r="J27" s="129"/>
      <c r="K27" s="129"/>
    </row>
    <row r="28" spans="1:13" x14ac:dyDescent="0.2">
      <c r="A28" s="131"/>
      <c r="B28" s="144" t="s">
        <v>151</v>
      </c>
      <c r="C28" s="277" t="s">
        <v>51</v>
      </c>
      <c r="D28" s="111">
        <v>2</v>
      </c>
      <c r="E28" s="128"/>
      <c r="F28" s="111">
        <f>D28*E28</f>
        <v>0</v>
      </c>
      <c r="G28" s="129"/>
      <c r="H28" s="129"/>
      <c r="I28" s="129"/>
      <c r="J28" s="129"/>
      <c r="K28" s="129"/>
    </row>
    <row r="29" spans="1:13" x14ac:dyDescent="0.2">
      <c r="A29" s="131"/>
      <c r="B29" s="144" t="s">
        <v>152</v>
      </c>
      <c r="C29" s="277" t="s">
        <v>51</v>
      </c>
      <c r="D29" s="111">
        <v>4</v>
      </c>
      <c r="E29" s="128"/>
      <c r="F29" s="111">
        <f>D29*E29</f>
        <v>0</v>
      </c>
      <c r="G29" s="129"/>
      <c r="H29" s="129"/>
      <c r="I29" s="129"/>
      <c r="J29" s="129"/>
      <c r="K29" s="129"/>
    </row>
    <row r="30" spans="1:13" s="157" customFormat="1" x14ac:dyDescent="0.2">
      <c r="A30" s="126"/>
      <c r="B30" s="159"/>
      <c r="C30" s="707"/>
      <c r="D30" s="118"/>
      <c r="E30" s="184"/>
      <c r="F30" s="135"/>
      <c r="G30" s="156"/>
      <c r="H30" s="129"/>
      <c r="I30" s="156"/>
      <c r="J30" s="156"/>
      <c r="K30" s="156"/>
      <c r="L30" s="156"/>
      <c r="M30" s="156"/>
    </row>
    <row r="31" spans="1:13" ht="25.5" x14ac:dyDescent="0.2">
      <c r="A31" s="126" t="s">
        <v>1051</v>
      </c>
      <c r="B31" s="153" t="s">
        <v>309</v>
      </c>
      <c r="C31" s="277"/>
      <c r="D31" s="111"/>
      <c r="E31" s="85"/>
      <c r="F31" s="111"/>
      <c r="G31" s="129"/>
      <c r="H31" s="129"/>
      <c r="I31" s="129"/>
      <c r="J31" s="129"/>
      <c r="K31" s="129"/>
    </row>
    <row r="32" spans="1:13" x14ac:dyDescent="0.2">
      <c r="A32" s="131"/>
      <c r="B32" s="144" t="s">
        <v>131</v>
      </c>
      <c r="C32" s="705" t="s">
        <v>51</v>
      </c>
      <c r="D32" s="111">
        <v>1</v>
      </c>
      <c r="E32" s="128"/>
      <c r="F32" s="111">
        <f>ROUND(E32*D32,2)</f>
        <v>0</v>
      </c>
      <c r="G32" s="129"/>
      <c r="H32" s="129"/>
      <c r="I32" s="129"/>
      <c r="J32" s="129"/>
      <c r="K32" s="129"/>
    </row>
    <row r="33" spans="1:13" x14ac:dyDescent="0.2">
      <c r="A33" s="131"/>
      <c r="B33" s="144"/>
      <c r="C33" s="277"/>
      <c r="D33" s="111"/>
      <c r="E33" s="111"/>
      <c r="F33" s="172"/>
      <c r="G33" s="129"/>
      <c r="H33" s="129"/>
      <c r="I33" s="129"/>
      <c r="J33" s="129"/>
      <c r="K33" s="129"/>
    </row>
    <row r="34" spans="1:13" s="157" customFormat="1" ht="25.5" x14ac:dyDescent="0.2">
      <c r="A34" s="126" t="s">
        <v>1052</v>
      </c>
      <c r="B34" s="159" t="s">
        <v>312</v>
      </c>
      <c r="C34" s="707"/>
      <c r="D34" s="118"/>
      <c r="E34" s="111"/>
      <c r="F34" s="184"/>
      <c r="G34" s="156"/>
      <c r="H34" s="129"/>
      <c r="I34" s="156"/>
      <c r="J34" s="156"/>
      <c r="K34" s="156"/>
      <c r="L34" s="156"/>
      <c r="M34" s="156"/>
    </row>
    <row r="35" spans="1:13" s="157" customFormat="1" x14ac:dyDescent="0.2">
      <c r="A35" s="158"/>
      <c r="B35" s="159" t="s">
        <v>131</v>
      </c>
      <c r="C35" s="707" t="s">
        <v>51</v>
      </c>
      <c r="D35" s="118">
        <v>1</v>
      </c>
      <c r="E35" s="128"/>
      <c r="F35" s="111">
        <f>D35*E35</f>
        <v>0</v>
      </c>
      <c r="G35" s="156"/>
      <c r="H35" s="129"/>
      <c r="I35" s="156"/>
      <c r="J35" s="156"/>
      <c r="K35" s="156"/>
      <c r="L35" s="156"/>
      <c r="M35" s="156"/>
    </row>
    <row r="36" spans="1:13" s="157" customFormat="1" x14ac:dyDescent="0.2">
      <c r="A36" s="158"/>
      <c r="B36" s="159"/>
      <c r="C36" s="707"/>
      <c r="D36" s="118"/>
      <c r="E36" s="111"/>
      <c r="F36" s="184"/>
      <c r="G36" s="156"/>
      <c r="H36" s="129"/>
      <c r="I36" s="156"/>
      <c r="J36" s="156"/>
      <c r="K36" s="156"/>
      <c r="L36" s="156"/>
      <c r="M36" s="156"/>
    </row>
    <row r="37" spans="1:13" ht="39.75" customHeight="1" x14ac:dyDescent="0.2">
      <c r="A37" s="126" t="s">
        <v>1053</v>
      </c>
      <c r="B37" s="127" t="s">
        <v>314</v>
      </c>
      <c r="C37" s="277"/>
      <c r="D37" s="111"/>
      <c r="E37" s="128"/>
      <c r="F37" s="111"/>
      <c r="G37" s="129"/>
      <c r="H37" s="129"/>
      <c r="I37" s="129"/>
      <c r="J37" s="129"/>
      <c r="K37" s="129"/>
    </row>
    <row r="38" spans="1:13" x14ac:dyDescent="0.2">
      <c r="A38" s="131"/>
      <c r="B38" s="144" t="s">
        <v>131</v>
      </c>
      <c r="C38" s="277" t="s">
        <v>51</v>
      </c>
      <c r="D38" s="111">
        <v>1</v>
      </c>
      <c r="E38" s="128"/>
      <c r="F38" s="111">
        <f>D38*E38</f>
        <v>0</v>
      </c>
      <c r="G38" s="129"/>
      <c r="H38" s="129"/>
      <c r="I38" s="129"/>
      <c r="J38" s="129"/>
      <c r="K38" s="129"/>
    </row>
    <row r="39" spans="1:13" x14ac:dyDescent="0.2">
      <c r="A39" s="131"/>
      <c r="B39" s="144"/>
      <c r="C39" s="277"/>
      <c r="D39" s="111"/>
      <c r="E39" s="128"/>
      <c r="F39" s="111"/>
      <c r="G39" s="129"/>
      <c r="H39" s="129"/>
      <c r="I39" s="129"/>
      <c r="J39" s="129"/>
      <c r="K39" s="129"/>
    </row>
    <row r="40" spans="1:13" s="157" customFormat="1" ht="38.25" x14ac:dyDescent="0.2">
      <c r="A40" s="126" t="s">
        <v>1054</v>
      </c>
      <c r="B40" s="185" t="s">
        <v>154</v>
      </c>
      <c r="C40" s="707"/>
      <c r="D40" s="118"/>
      <c r="E40" s="184"/>
      <c r="F40" s="184"/>
      <c r="G40" s="156"/>
      <c r="H40" s="129"/>
      <c r="I40" s="156"/>
      <c r="J40" s="156"/>
      <c r="K40" s="156"/>
      <c r="L40" s="156"/>
      <c r="M40" s="156"/>
    </row>
    <row r="41" spans="1:13" s="157" customFormat="1" x14ac:dyDescent="0.2">
      <c r="A41" s="158"/>
      <c r="B41" s="159" t="s">
        <v>129</v>
      </c>
      <c r="C41" s="277" t="s">
        <v>18</v>
      </c>
      <c r="D41" s="118">
        <v>4</v>
      </c>
      <c r="E41" s="128"/>
      <c r="F41" s="111">
        <f>D41*E41</f>
        <v>0</v>
      </c>
      <c r="G41" s="156"/>
      <c r="H41" s="129"/>
      <c r="I41" s="156"/>
      <c r="J41" s="156"/>
      <c r="K41" s="156"/>
      <c r="L41" s="156"/>
      <c r="M41" s="156"/>
    </row>
    <row r="42" spans="1:13" s="157" customFormat="1" ht="12.75" customHeight="1" x14ac:dyDescent="0.2">
      <c r="A42" s="158"/>
      <c r="B42" s="159"/>
      <c r="C42" s="707"/>
      <c r="D42" s="118"/>
      <c r="E42" s="186"/>
      <c r="F42" s="184"/>
      <c r="G42" s="156"/>
      <c r="H42" s="129"/>
      <c r="I42" s="156"/>
      <c r="J42" s="156"/>
      <c r="K42" s="156"/>
      <c r="L42" s="156"/>
      <c r="M42" s="156"/>
    </row>
    <row r="43" spans="1:13" s="157" customFormat="1" ht="38.25" x14ac:dyDescent="0.2">
      <c r="A43" s="126" t="s">
        <v>1055</v>
      </c>
      <c r="B43" s="187" t="s">
        <v>155</v>
      </c>
      <c r="C43" s="707"/>
      <c r="D43" s="118"/>
      <c r="E43" s="184"/>
      <c r="F43" s="184"/>
      <c r="G43" s="156"/>
      <c r="H43" s="129"/>
      <c r="I43" s="156"/>
      <c r="J43" s="156"/>
      <c r="K43" s="156"/>
      <c r="L43" s="156"/>
      <c r="M43" s="156"/>
    </row>
    <row r="44" spans="1:13" s="157" customFormat="1" x14ac:dyDescent="0.2">
      <c r="A44" s="158"/>
      <c r="B44" s="155" t="s">
        <v>127</v>
      </c>
      <c r="C44" s="712" t="s">
        <v>51</v>
      </c>
      <c r="D44" s="188">
        <v>4</v>
      </c>
      <c r="E44" s="128"/>
      <c r="F44" s="111">
        <f>D44*E44</f>
        <v>0</v>
      </c>
      <c r="G44" s="156"/>
      <c r="H44" s="129"/>
      <c r="I44" s="156"/>
      <c r="J44" s="156"/>
      <c r="K44" s="156"/>
      <c r="L44" s="156"/>
      <c r="M44" s="156"/>
    </row>
    <row r="45" spans="1:13" s="157" customFormat="1" ht="12.75" customHeight="1" x14ac:dyDescent="0.2">
      <c r="A45" s="158"/>
      <c r="B45" s="185"/>
      <c r="C45" s="707"/>
      <c r="D45" s="118"/>
      <c r="E45" s="184"/>
      <c r="F45" s="184"/>
      <c r="G45" s="156"/>
      <c r="H45" s="129"/>
      <c r="I45" s="156"/>
      <c r="J45" s="156"/>
      <c r="K45" s="156"/>
      <c r="L45" s="156"/>
      <c r="M45" s="156"/>
    </row>
    <row r="46" spans="1:13" s="157" customFormat="1" ht="52.5" customHeight="1" x14ac:dyDescent="0.2">
      <c r="A46" s="126" t="s">
        <v>1056</v>
      </c>
      <c r="B46" s="155" t="s">
        <v>133</v>
      </c>
      <c r="C46" s="707"/>
      <c r="D46" s="118"/>
      <c r="E46" s="184"/>
      <c r="F46" s="184"/>
      <c r="G46" s="156"/>
      <c r="H46" s="156"/>
      <c r="I46" s="156"/>
      <c r="J46" s="156"/>
      <c r="K46" s="156"/>
      <c r="L46" s="156"/>
      <c r="M46" s="156"/>
    </row>
    <row r="47" spans="1:13" s="157" customFormat="1" x14ac:dyDescent="0.2">
      <c r="A47" s="158"/>
      <c r="B47" s="159" t="s">
        <v>229</v>
      </c>
      <c r="C47" s="707" t="s">
        <v>22</v>
      </c>
      <c r="D47" s="118">
        <v>62</v>
      </c>
      <c r="E47" s="85"/>
      <c r="F47" s="118">
        <f>D47*E47</f>
        <v>0</v>
      </c>
      <c r="G47" s="156"/>
      <c r="H47" s="156"/>
      <c r="I47" s="156"/>
      <c r="J47" s="156"/>
      <c r="K47" s="156"/>
      <c r="L47" s="156"/>
      <c r="M47" s="156"/>
    </row>
    <row r="48" spans="1:13" s="157" customFormat="1" x14ac:dyDescent="0.2">
      <c r="A48" s="158"/>
      <c r="B48" s="159" t="s">
        <v>266</v>
      </c>
      <c r="C48" s="707" t="s">
        <v>22</v>
      </c>
      <c r="D48" s="118">
        <v>6</v>
      </c>
      <c r="E48" s="85"/>
      <c r="F48" s="118">
        <f>D48*E48</f>
        <v>0</v>
      </c>
      <c r="G48" s="156"/>
      <c r="H48" s="156"/>
      <c r="I48" s="156"/>
      <c r="J48" s="156"/>
      <c r="K48" s="156"/>
      <c r="L48" s="156"/>
      <c r="M48" s="156"/>
    </row>
    <row r="49" spans="1:13" s="166" customFormat="1" ht="12" customHeight="1" x14ac:dyDescent="0.2">
      <c r="A49" s="161"/>
      <c r="B49" s="162"/>
      <c r="C49" s="708"/>
      <c r="D49" s="163"/>
      <c r="E49" s="312"/>
      <c r="F49" s="312"/>
      <c r="G49" s="165"/>
      <c r="H49" s="165"/>
      <c r="I49" s="165"/>
      <c r="J49" s="165"/>
      <c r="K49" s="165"/>
      <c r="L49" s="165"/>
      <c r="M49" s="165"/>
    </row>
    <row r="50" spans="1:13" s="157" customFormat="1" ht="25.5" x14ac:dyDescent="0.2">
      <c r="A50" s="126" t="s">
        <v>1057</v>
      </c>
      <c r="B50" s="155" t="s">
        <v>134</v>
      </c>
      <c r="C50" s="707"/>
      <c r="D50" s="118"/>
      <c r="E50" s="85"/>
      <c r="F50" s="118"/>
      <c r="G50" s="156"/>
      <c r="H50" s="156"/>
      <c r="I50" s="156"/>
      <c r="J50" s="156"/>
      <c r="K50" s="156"/>
    </row>
    <row r="51" spans="1:13" s="157" customFormat="1" x14ac:dyDescent="0.2">
      <c r="A51" s="158"/>
      <c r="B51" s="159" t="s">
        <v>374</v>
      </c>
      <c r="C51" s="707" t="s">
        <v>51</v>
      </c>
      <c r="D51" s="118">
        <v>2</v>
      </c>
      <c r="E51" s="85"/>
      <c r="F51" s="118">
        <f>D51*E51</f>
        <v>0</v>
      </c>
      <c r="G51" s="156"/>
      <c r="H51" s="156"/>
      <c r="I51" s="156"/>
      <c r="J51" s="156"/>
      <c r="K51" s="156"/>
      <c r="L51" s="156"/>
      <c r="M51" s="156"/>
    </row>
    <row r="52" spans="1:13" s="157" customFormat="1" x14ac:dyDescent="0.2">
      <c r="A52" s="158"/>
      <c r="B52" s="159" t="s">
        <v>375</v>
      </c>
      <c r="C52" s="707" t="s">
        <v>51</v>
      </c>
      <c r="D52" s="118">
        <v>3</v>
      </c>
      <c r="E52" s="85"/>
      <c r="F52" s="118">
        <f>D52*E52</f>
        <v>0</v>
      </c>
      <c r="G52" s="156"/>
      <c r="H52" s="156"/>
      <c r="I52" s="156"/>
      <c r="J52" s="156"/>
      <c r="K52" s="156"/>
      <c r="L52" s="156"/>
      <c r="M52" s="156"/>
    </row>
    <row r="53" spans="1:13" s="157" customFormat="1" x14ac:dyDescent="0.2">
      <c r="A53" s="158"/>
      <c r="B53" s="159" t="s">
        <v>376</v>
      </c>
      <c r="C53" s="707" t="s">
        <v>51</v>
      </c>
      <c r="D53" s="118">
        <v>2</v>
      </c>
      <c r="E53" s="85"/>
      <c r="F53" s="118">
        <f>D53*E53</f>
        <v>0</v>
      </c>
      <c r="G53" s="156"/>
      <c r="H53" s="156"/>
      <c r="I53" s="156"/>
      <c r="J53" s="156"/>
      <c r="K53" s="156"/>
      <c r="L53" s="156"/>
      <c r="M53" s="156"/>
    </row>
    <row r="54" spans="1:13" s="157" customFormat="1" x14ac:dyDescent="0.2">
      <c r="A54" s="158"/>
      <c r="B54" s="159"/>
      <c r="C54" s="707"/>
      <c r="D54" s="118"/>
      <c r="E54" s="85"/>
      <c r="F54" s="118"/>
      <c r="G54" s="156"/>
      <c r="H54" s="156"/>
      <c r="I54" s="156"/>
      <c r="J54" s="156"/>
      <c r="K54" s="156"/>
      <c r="L54" s="156"/>
      <c r="M54" s="156"/>
    </row>
    <row r="55" spans="1:13" s="157" customFormat="1" ht="25.5" x14ac:dyDescent="0.2">
      <c r="A55" s="126" t="s">
        <v>1058</v>
      </c>
      <c r="B55" s="159" t="s">
        <v>135</v>
      </c>
      <c r="C55" s="707" t="s">
        <v>136</v>
      </c>
      <c r="D55" s="118">
        <v>7</v>
      </c>
      <c r="E55" s="85"/>
      <c r="F55" s="118">
        <f>D55*E55</f>
        <v>0</v>
      </c>
      <c r="G55" s="156"/>
      <c r="H55" s="156"/>
      <c r="I55" s="156"/>
      <c r="J55" s="156"/>
      <c r="K55" s="156"/>
      <c r="L55" s="156"/>
      <c r="M55" s="156"/>
    </row>
    <row r="56" spans="1:13" s="166" customFormat="1" x14ac:dyDescent="0.2">
      <c r="A56" s="313"/>
      <c r="B56" s="162"/>
      <c r="C56" s="708"/>
      <c r="D56" s="163"/>
      <c r="E56" s="312"/>
      <c r="F56" s="312"/>
      <c r="G56" s="165"/>
      <c r="H56" s="165"/>
      <c r="I56" s="165"/>
      <c r="J56" s="165"/>
      <c r="K56" s="165"/>
      <c r="L56" s="165"/>
      <c r="M56" s="165"/>
    </row>
    <row r="57" spans="1:13" s="157" customFormat="1" ht="293.25" x14ac:dyDescent="0.2">
      <c r="A57" s="126" t="s">
        <v>1059</v>
      </c>
      <c r="B57" s="278" t="s">
        <v>377</v>
      </c>
      <c r="C57" s="707"/>
      <c r="D57" s="118"/>
      <c r="E57" s="184"/>
      <c r="F57" s="184"/>
      <c r="G57" s="156"/>
      <c r="H57" s="156"/>
      <c r="I57" s="156"/>
      <c r="J57" s="156"/>
      <c r="K57" s="156"/>
      <c r="L57" s="156"/>
      <c r="M57" s="156"/>
    </row>
    <row r="58" spans="1:13" s="157" customFormat="1" ht="13.5" customHeight="1" x14ac:dyDescent="0.2">
      <c r="A58" s="158"/>
      <c r="B58" s="155" t="s">
        <v>267</v>
      </c>
      <c r="C58" s="707" t="s">
        <v>22</v>
      </c>
      <c r="D58" s="118">
        <v>62</v>
      </c>
      <c r="E58" s="85"/>
      <c r="F58" s="118">
        <f>D58*E58</f>
        <v>0</v>
      </c>
      <c r="G58" s="156"/>
      <c r="H58" s="156"/>
      <c r="I58" s="156"/>
      <c r="J58" s="156"/>
      <c r="K58" s="156"/>
      <c r="L58" s="156"/>
      <c r="M58" s="156"/>
    </row>
    <row r="59" spans="1:13" s="166" customFormat="1" ht="13.5" customHeight="1" x14ac:dyDescent="0.2">
      <c r="A59" s="161"/>
      <c r="B59" s="279"/>
      <c r="C59" s="708"/>
      <c r="D59" s="163"/>
      <c r="E59" s="164"/>
      <c r="F59" s="163"/>
      <c r="G59" s="165"/>
      <c r="H59" s="165"/>
      <c r="I59" s="165"/>
      <c r="J59" s="165"/>
      <c r="K59" s="165"/>
      <c r="L59" s="165"/>
      <c r="M59" s="165"/>
    </row>
    <row r="60" spans="1:13" s="157" customFormat="1" ht="51" x14ac:dyDescent="0.2">
      <c r="A60" s="126" t="s">
        <v>1060</v>
      </c>
      <c r="B60" s="155" t="s">
        <v>164</v>
      </c>
      <c r="C60" s="277" t="s">
        <v>18</v>
      </c>
      <c r="D60" s="118">
        <v>2</v>
      </c>
      <c r="E60" s="128"/>
      <c r="F60" s="111">
        <f>D60*E60</f>
        <v>0</v>
      </c>
      <c r="G60" s="156"/>
      <c r="H60" s="129"/>
      <c r="I60" s="156"/>
      <c r="J60" s="156"/>
      <c r="K60" s="156"/>
      <c r="L60" s="156"/>
      <c r="M60" s="156"/>
    </row>
    <row r="61" spans="1:13" s="157" customFormat="1" x14ac:dyDescent="0.2">
      <c r="A61" s="126"/>
      <c r="B61" s="159"/>
      <c r="C61" s="707"/>
      <c r="D61" s="118"/>
      <c r="E61" s="184"/>
      <c r="F61" s="135"/>
      <c r="G61" s="156"/>
      <c r="H61" s="129"/>
      <c r="I61" s="156"/>
      <c r="J61" s="156"/>
      <c r="K61" s="156"/>
      <c r="L61" s="156"/>
      <c r="M61" s="156"/>
    </row>
    <row r="62" spans="1:13" s="157" customFormat="1" ht="38.25" x14ac:dyDescent="0.2">
      <c r="A62" s="126" t="s">
        <v>1061</v>
      </c>
      <c r="B62" s="159" t="s">
        <v>318</v>
      </c>
      <c r="C62" s="277" t="s">
        <v>18</v>
      </c>
      <c r="D62" s="118">
        <v>2</v>
      </c>
      <c r="E62" s="128"/>
      <c r="F62" s="111">
        <f>D62*E62</f>
        <v>0</v>
      </c>
      <c r="G62" s="156"/>
      <c r="H62" s="129"/>
      <c r="I62" s="156"/>
      <c r="J62" s="156"/>
      <c r="K62" s="156"/>
      <c r="L62" s="156"/>
      <c r="M62" s="156"/>
    </row>
    <row r="63" spans="1:13" s="157" customFormat="1" x14ac:dyDescent="0.2">
      <c r="A63" s="126"/>
      <c r="B63" s="159"/>
      <c r="C63" s="707"/>
      <c r="D63" s="118"/>
      <c r="E63" s="184"/>
      <c r="F63" s="135"/>
      <c r="G63" s="156"/>
      <c r="H63" s="129"/>
      <c r="I63" s="156"/>
      <c r="J63" s="156"/>
      <c r="K63" s="156"/>
      <c r="L63" s="156"/>
      <c r="M63" s="156"/>
    </row>
    <row r="64" spans="1:13" s="157" customFormat="1" ht="25.5" customHeight="1" x14ac:dyDescent="0.2">
      <c r="A64" s="126" t="s">
        <v>1062</v>
      </c>
      <c r="B64" s="155" t="s">
        <v>146</v>
      </c>
      <c r="C64" s="277" t="s">
        <v>18</v>
      </c>
      <c r="D64" s="118">
        <v>6</v>
      </c>
      <c r="E64" s="128"/>
      <c r="F64" s="111">
        <f>D64*E64</f>
        <v>0</v>
      </c>
      <c r="G64" s="156"/>
      <c r="H64" s="129"/>
      <c r="I64" s="156"/>
      <c r="J64" s="156"/>
      <c r="K64" s="156"/>
      <c r="L64" s="156"/>
      <c r="M64" s="156"/>
    </row>
    <row r="65" spans="1:13" s="205" customFormat="1" x14ac:dyDescent="0.2">
      <c r="A65" s="201"/>
      <c r="B65" s="202"/>
      <c r="C65" s="715"/>
      <c r="D65" s="169"/>
      <c r="E65" s="203"/>
      <c r="F65" s="203"/>
      <c r="G65" s="204"/>
      <c r="H65" s="129"/>
      <c r="I65" s="204"/>
      <c r="J65" s="204"/>
      <c r="K65" s="204"/>
      <c r="L65" s="204"/>
      <c r="M65" s="204"/>
    </row>
    <row r="66" spans="1:13" s="157" customFormat="1" ht="38.25" x14ac:dyDescent="0.2">
      <c r="A66" s="126" t="s">
        <v>1063</v>
      </c>
      <c r="B66" s="155" t="s">
        <v>319</v>
      </c>
      <c r="C66" s="707"/>
      <c r="D66" s="118"/>
      <c r="E66" s="160"/>
      <c r="F66" s="118"/>
      <c r="G66" s="156"/>
      <c r="H66" s="129"/>
      <c r="I66" s="751"/>
      <c r="J66" s="751"/>
      <c r="K66" s="751"/>
      <c r="L66" s="751"/>
      <c r="M66" s="751"/>
    </row>
    <row r="67" spans="1:13" s="157" customFormat="1" x14ac:dyDescent="0.2">
      <c r="A67" s="158"/>
      <c r="B67" s="170" t="s">
        <v>167</v>
      </c>
      <c r="C67" s="707" t="s">
        <v>145</v>
      </c>
      <c r="D67" s="118">
        <v>15</v>
      </c>
      <c r="E67" s="128"/>
      <c r="F67" s="111">
        <f>D67*E67</f>
        <v>0</v>
      </c>
      <c r="G67" s="156"/>
      <c r="H67" s="129"/>
      <c r="I67" s="751"/>
      <c r="J67" s="751"/>
      <c r="K67" s="751"/>
      <c r="L67" s="751"/>
      <c r="M67" s="751"/>
    </row>
    <row r="68" spans="1:13" s="205" customFormat="1" ht="13.5" customHeight="1" x14ac:dyDescent="0.2">
      <c r="A68" s="201"/>
      <c r="B68" s="202"/>
      <c r="C68" s="715"/>
      <c r="D68" s="169"/>
      <c r="E68" s="203"/>
      <c r="F68" s="203"/>
      <c r="G68" s="204"/>
      <c r="H68" s="129"/>
      <c r="I68" s="751"/>
      <c r="J68" s="751"/>
      <c r="K68" s="751"/>
      <c r="L68" s="751"/>
      <c r="M68" s="751"/>
    </row>
    <row r="69" spans="1:13" s="168" customFormat="1" ht="38.25" x14ac:dyDescent="0.2">
      <c r="A69" s="126" t="s">
        <v>1064</v>
      </c>
      <c r="B69" s="153" t="s">
        <v>268</v>
      </c>
      <c r="C69" s="277" t="s">
        <v>51</v>
      </c>
      <c r="D69" s="111">
        <v>1</v>
      </c>
      <c r="E69" s="128"/>
      <c r="F69" s="111">
        <f>ROUND(E69*D69,2)</f>
        <v>0</v>
      </c>
      <c r="G69" s="167"/>
      <c r="H69" s="167"/>
    </row>
    <row r="70" spans="1:13" s="168" customFormat="1" x14ac:dyDescent="0.2">
      <c r="A70" s="126"/>
      <c r="B70" s="153"/>
      <c r="C70" s="277"/>
      <c r="D70" s="111"/>
      <c r="E70" s="128"/>
      <c r="F70" s="111"/>
      <c r="G70" s="167"/>
      <c r="H70" s="167"/>
    </row>
    <row r="71" spans="1:13" s="179" customFormat="1" ht="13.5" thickBot="1" x14ac:dyDescent="0.25">
      <c r="A71" s="173" t="s">
        <v>533</v>
      </c>
      <c r="B71" s="174" t="s">
        <v>320</v>
      </c>
      <c r="C71" s="710"/>
      <c r="D71" s="175"/>
      <c r="E71" s="176"/>
      <c r="F71" s="177">
        <f>SUM(F10:F70)</f>
        <v>0</v>
      </c>
      <c r="G71" s="178"/>
      <c r="H71" s="129"/>
      <c r="I71" s="178"/>
    </row>
    <row r="72" spans="1:13" s="179" customFormat="1" ht="13.5" thickTop="1" x14ac:dyDescent="0.2">
      <c r="A72" s="225"/>
      <c r="B72" s="226"/>
      <c r="C72" s="717"/>
      <c r="D72" s="227"/>
      <c r="E72" s="228"/>
      <c r="F72" s="229"/>
      <c r="G72" s="178"/>
      <c r="H72" s="129"/>
      <c r="I72" s="178"/>
    </row>
    <row r="73" spans="1:13" s="231" customFormat="1" ht="15" customHeight="1" x14ac:dyDescent="0.25">
      <c r="A73" s="122" t="s">
        <v>535</v>
      </c>
      <c r="B73" s="123" t="s">
        <v>321</v>
      </c>
      <c r="C73" s="702"/>
      <c r="D73" s="111"/>
      <c r="E73" s="111"/>
      <c r="F73" s="111"/>
      <c r="G73" s="230"/>
      <c r="H73" s="129"/>
    </row>
    <row r="74" spans="1:13" s="231" customFormat="1" ht="15" customHeight="1" x14ac:dyDescent="0.25">
      <c r="A74" s="108"/>
      <c r="B74" s="109"/>
      <c r="C74" s="702"/>
      <c r="D74" s="111"/>
      <c r="E74" s="111"/>
      <c r="F74" s="111"/>
      <c r="G74" s="230"/>
      <c r="H74" s="129"/>
    </row>
    <row r="75" spans="1:13" ht="114.75" x14ac:dyDescent="0.2">
      <c r="A75" s="194" t="s">
        <v>1065</v>
      </c>
      <c r="B75" s="140" t="s">
        <v>269</v>
      </c>
      <c r="C75" s="277"/>
      <c r="D75" s="111"/>
      <c r="E75" s="111"/>
      <c r="F75" s="111"/>
      <c r="G75" s="129"/>
      <c r="H75" s="129"/>
      <c r="I75" s="129"/>
      <c r="J75" s="129"/>
      <c r="K75" s="129"/>
    </row>
    <row r="76" spans="1:13" ht="42.75" customHeight="1" x14ac:dyDescent="0.2">
      <c r="A76" s="131"/>
      <c r="B76" s="127" t="s">
        <v>324</v>
      </c>
      <c r="C76" s="277" t="s">
        <v>18</v>
      </c>
      <c r="D76" s="111">
        <v>1</v>
      </c>
      <c r="E76" s="128"/>
      <c r="F76" s="111">
        <f>D76*E76</f>
        <v>0</v>
      </c>
      <c r="G76" s="129"/>
      <c r="H76" s="129"/>
      <c r="I76" s="129"/>
      <c r="J76" s="129"/>
      <c r="K76" s="129"/>
    </row>
    <row r="77" spans="1:13" x14ac:dyDescent="0.2">
      <c r="A77" s="131"/>
      <c r="B77" s="141"/>
      <c r="C77" s="277"/>
      <c r="D77" s="111"/>
      <c r="E77" s="111"/>
      <c r="F77" s="111"/>
      <c r="G77" s="129"/>
      <c r="H77" s="129"/>
      <c r="I77" s="129"/>
      <c r="J77" s="129"/>
      <c r="K77" s="129"/>
    </row>
    <row r="78" spans="1:13" ht="165.75" x14ac:dyDescent="0.2">
      <c r="A78" s="194" t="s">
        <v>1066</v>
      </c>
      <c r="B78" s="140" t="s">
        <v>326</v>
      </c>
      <c r="C78" s="277"/>
      <c r="D78" s="111"/>
      <c r="E78" s="111"/>
      <c r="F78" s="111"/>
      <c r="G78" s="129"/>
      <c r="H78" s="129"/>
      <c r="I78" s="129"/>
      <c r="J78" s="129"/>
      <c r="K78" s="129"/>
    </row>
    <row r="79" spans="1:13" x14ac:dyDescent="0.2">
      <c r="A79" s="131"/>
      <c r="B79" s="142" t="s">
        <v>300</v>
      </c>
      <c r="C79" s="277" t="s">
        <v>51</v>
      </c>
      <c r="D79" s="111">
        <v>1</v>
      </c>
      <c r="E79" s="128"/>
      <c r="F79" s="111">
        <f>D79*E79</f>
        <v>0</v>
      </c>
      <c r="G79" s="129"/>
      <c r="H79" s="129"/>
      <c r="I79" s="129"/>
      <c r="J79" s="129"/>
      <c r="K79" s="129"/>
    </row>
    <row r="80" spans="1:13" x14ac:dyDescent="0.2">
      <c r="A80" s="131"/>
      <c r="B80" s="142"/>
      <c r="C80" s="277"/>
      <c r="D80" s="111"/>
      <c r="E80" s="111"/>
      <c r="F80" s="111"/>
      <c r="G80" s="129"/>
      <c r="H80" s="129"/>
      <c r="I80" s="129"/>
      <c r="J80" s="129"/>
      <c r="K80" s="129"/>
    </row>
    <row r="81" spans="1:11" ht="90.75" x14ac:dyDescent="0.2">
      <c r="A81" s="194" t="s">
        <v>1067</v>
      </c>
      <c r="B81" s="294" t="s">
        <v>329</v>
      </c>
      <c r="C81" s="277" t="s">
        <v>18</v>
      </c>
      <c r="D81" s="111">
        <v>1</v>
      </c>
      <c r="E81" s="128"/>
      <c r="F81" s="111">
        <f>D81*E81</f>
        <v>0</v>
      </c>
      <c r="G81" s="129"/>
      <c r="H81" s="129"/>
      <c r="I81" s="129"/>
      <c r="J81" s="129"/>
      <c r="K81" s="129"/>
    </row>
    <row r="82" spans="1:11" x14ac:dyDescent="0.2">
      <c r="A82" s="131"/>
      <c r="B82" s="212"/>
      <c r="C82" s="277"/>
      <c r="D82" s="111"/>
      <c r="E82" s="111"/>
      <c r="F82" s="111"/>
      <c r="G82" s="129"/>
      <c r="H82" s="129"/>
      <c r="I82" s="129"/>
      <c r="J82" s="129"/>
      <c r="K82" s="129"/>
    </row>
    <row r="83" spans="1:11" ht="25.5" x14ac:dyDescent="0.2">
      <c r="A83" s="194" t="s">
        <v>1068</v>
      </c>
      <c r="B83" s="109" t="s">
        <v>331</v>
      </c>
      <c r="C83" s="277"/>
      <c r="D83" s="111"/>
      <c r="E83" s="111"/>
      <c r="F83" s="111"/>
      <c r="G83" s="129"/>
      <c r="H83" s="129"/>
      <c r="I83" s="129"/>
      <c r="J83" s="129"/>
      <c r="K83" s="129"/>
    </row>
    <row r="84" spans="1:11" x14ac:dyDescent="0.2">
      <c r="A84" s="131"/>
      <c r="B84" s="144" t="s">
        <v>332</v>
      </c>
      <c r="C84" s="277" t="s">
        <v>51</v>
      </c>
      <c r="D84" s="111">
        <v>1</v>
      </c>
      <c r="E84" s="128"/>
      <c r="F84" s="111">
        <f>D84*E84</f>
        <v>0</v>
      </c>
      <c r="G84" s="129"/>
      <c r="H84" s="129"/>
      <c r="I84" s="129"/>
      <c r="J84" s="129"/>
      <c r="K84" s="129"/>
    </row>
    <row r="85" spans="1:11" x14ac:dyDescent="0.2">
      <c r="A85" s="131"/>
      <c r="B85" s="144"/>
      <c r="C85" s="277"/>
      <c r="D85" s="111"/>
      <c r="E85" s="111"/>
      <c r="F85" s="111"/>
      <c r="G85" s="129"/>
      <c r="H85" s="129"/>
      <c r="I85" s="129"/>
      <c r="J85" s="129"/>
      <c r="K85" s="129"/>
    </row>
    <row r="86" spans="1:11" ht="38.25" x14ac:dyDescent="0.2">
      <c r="A86" s="194" t="s">
        <v>1069</v>
      </c>
      <c r="B86" s="127" t="s">
        <v>270</v>
      </c>
      <c r="C86" s="277"/>
      <c r="D86" s="111"/>
      <c r="E86" s="111"/>
      <c r="F86" s="111"/>
      <c r="G86" s="129"/>
      <c r="H86" s="129"/>
      <c r="I86" s="129"/>
      <c r="J86" s="129"/>
      <c r="K86" s="129"/>
    </row>
    <row r="87" spans="1:11" x14ac:dyDescent="0.2">
      <c r="A87" s="131"/>
      <c r="B87" s="145" t="s">
        <v>127</v>
      </c>
      <c r="C87" s="277" t="s">
        <v>51</v>
      </c>
      <c r="D87" s="111">
        <v>2</v>
      </c>
      <c r="E87" s="128"/>
      <c r="F87" s="111">
        <f>D87*E87</f>
        <v>0</v>
      </c>
      <c r="G87" s="129"/>
      <c r="H87" s="129"/>
      <c r="I87" s="129"/>
      <c r="J87" s="129"/>
      <c r="K87" s="129"/>
    </row>
    <row r="88" spans="1:11" x14ac:dyDescent="0.2">
      <c r="A88" s="131"/>
      <c r="B88" s="144"/>
      <c r="C88" s="277"/>
      <c r="D88" s="111"/>
      <c r="E88" s="111"/>
      <c r="F88" s="111"/>
      <c r="G88" s="129"/>
      <c r="H88" s="129"/>
      <c r="I88" s="129"/>
      <c r="J88" s="129"/>
      <c r="K88" s="129"/>
    </row>
    <row r="89" spans="1:11" ht="38.25" x14ac:dyDescent="0.2">
      <c r="A89" s="194" t="s">
        <v>1070</v>
      </c>
      <c r="B89" s="109" t="s">
        <v>271</v>
      </c>
      <c r="C89" s="277"/>
      <c r="D89" s="111"/>
      <c r="E89" s="111"/>
      <c r="F89" s="111"/>
      <c r="G89" s="129"/>
      <c r="H89" s="129"/>
      <c r="I89" s="129"/>
      <c r="J89" s="129"/>
      <c r="K89" s="129"/>
    </row>
    <row r="90" spans="1:11" x14ac:dyDescent="0.2">
      <c r="A90" s="131"/>
      <c r="B90" s="144" t="s">
        <v>129</v>
      </c>
      <c r="C90" s="277" t="s">
        <v>18</v>
      </c>
      <c r="D90" s="111">
        <v>3</v>
      </c>
      <c r="E90" s="128"/>
      <c r="F90" s="111">
        <f>D90*E90</f>
        <v>0</v>
      </c>
      <c r="G90" s="129"/>
      <c r="H90" s="129"/>
      <c r="I90" s="129"/>
      <c r="J90" s="129"/>
      <c r="K90" s="129"/>
    </row>
    <row r="91" spans="1:11" x14ac:dyDescent="0.2">
      <c r="A91" s="131"/>
      <c r="B91" s="144"/>
      <c r="C91" s="277"/>
      <c r="D91" s="111"/>
      <c r="E91" s="111"/>
      <c r="F91" s="111"/>
      <c r="G91" s="129"/>
      <c r="H91" s="129"/>
      <c r="I91" s="129"/>
      <c r="J91" s="129"/>
      <c r="K91" s="129"/>
    </row>
    <row r="92" spans="1:11" ht="89.25" x14ac:dyDescent="0.2">
      <c r="A92" s="194" t="s">
        <v>1071</v>
      </c>
      <c r="B92" s="127" t="s">
        <v>130</v>
      </c>
      <c r="C92" s="277"/>
      <c r="D92" s="111"/>
      <c r="E92" s="111"/>
      <c r="F92" s="111"/>
      <c r="G92" s="129"/>
      <c r="H92" s="129"/>
      <c r="I92" s="129"/>
      <c r="J92" s="129"/>
      <c r="K92" s="129"/>
    </row>
    <row r="93" spans="1:11" x14ac:dyDescent="0.2">
      <c r="A93" s="131"/>
      <c r="B93" s="144" t="s">
        <v>151</v>
      </c>
      <c r="C93" s="277" t="s">
        <v>51</v>
      </c>
      <c r="D93" s="111">
        <v>4</v>
      </c>
      <c r="E93" s="128"/>
      <c r="F93" s="111">
        <f>D93*E93</f>
        <v>0</v>
      </c>
      <c r="G93" s="129"/>
      <c r="H93" s="129"/>
      <c r="I93" s="129"/>
      <c r="J93" s="129"/>
      <c r="K93" s="129"/>
    </row>
    <row r="94" spans="1:11" x14ac:dyDescent="0.2">
      <c r="A94" s="131"/>
      <c r="B94" s="144"/>
      <c r="C94" s="277"/>
      <c r="D94" s="111"/>
      <c r="E94" s="111"/>
      <c r="F94" s="111"/>
      <c r="G94" s="129"/>
      <c r="H94" s="129"/>
      <c r="I94" s="129"/>
      <c r="J94" s="129"/>
      <c r="K94" s="129"/>
    </row>
    <row r="95" spans="1:11" ht="25.5" x14ac:dyDescent="0.2">
      <c r="A95" s="194" t="s">
        <v>1072</v>
      </c>
      <c r="B95" s="153" t="s">
        <v>335</v>
      </c>
      <c r="C95" s="277"/>
      <c r="D95" s="111"/>
      <c r="E95" s="111"/>
      <c r="F95" s="111"/>
      <c r="G95" s="129"/>
      <c r="H95" s="129"/>
      <c r="I95" s="129"/>
      <c r="J95" s="129"/>
      <c r="K95" s="129"/>
    </row>
    <row r="96" spans="1:11" x14ac:dyDescent="0.2">
      <c r="A96" s="131"/>
      <c r="B96" s="144" t="s">
        <v>151</v>
      </c>
      <c r="C96" s="277" t="s">
        <v>51</v>
      </c>
      <c r="D96" s="111">
        <v>1</v>
      </c>
      <c r="E96" s="128"/>
      <c r="F96" s="111">
        <f>D96*E96</f>
        <v>0</v>
      </c>
      <c r="G96" s="129"/>
      <c r="H96" s="129"/>
      <c r="I96" s="129"/>
      <c r="J96" s="129"/>
      <c r="K96" s="129"/>
    </row>
    <row r="97" spans="1:13" x14ac:dyDescent="0.2">
      <c r="A97" s="131"/>
      <c r="B97" s="144"/>
      <c r="C97" s="277"/>
      <c r="D97" s="111"/>
      <c r="E97" s="111"/>
      <c r="F97" s="111"/>
      <c r="G97" s="129"/>
      <c r="H97" s="129"/>
      <c r="I97" s="129"/>
      <c r="J97" s="129"/>
      <c r="K97" s="129"/>
    </row>
    <row r="98" spans="1:13" s="157" customFormat="1" ht="25.5" customHeight="1" x14ac:dyDescent="0.2">
      <c r="A98" s="126" t="s">
        <v>1073</v>
      </c>
      <c r="B98" s="155" t="s">
        <v>146</v>
      </c>
      <c r="C98" s="277" t="s">
        <v>18</v>
      </c>
      <c r="D98" s="118">
        <v>6</v>
      </c>
      <c r="E98" s="128"/>
      <c r="F98" s="111">
        <f>D98*E98</f>
        <v>0</v>
      </c>
      <c r="G98" s="156"/>
      <c r="H98" s="129"/>
      <c r="I98" s="156"/>
      <c r="J98" s="156"/>
      <c r="K98" s="156"/>
      <c r="L98" s="156"/>
      <c r="M98" s="156"/>
    </row>
    <row r="99" spans="1:13" x14ac:dyDescent="0.2">
      <c r="A99" s="131"/>
      <c r="B99" s="110"/>
      <c r="C99" s="277"/>
      <c r="D99" s="111"/>
      <c r="E99" s="111"/>
      <c r="F99" s="111"/>
      <c r="G99" s="129"/>
      <c r="H99" s="129"/>
      <c r="I99" s="129"/>
      <c r="J99" s="129"/>
      <c r="K99" s="129"/>
    </row>
    <row r="100" spans="1:13" s="157" customFormat="1" ht="53.25" customHeight="1" x14ac:dyDescent="0.2">
      <c r="A100" s="126" t="s">
        <v>1074</v>
      </c>
      <c r="B100" s="155" t="s">
        <v>272</v>
      </c>
      <c r="C100" s="707"/>
      <c r="D100" s="118"/>
      <c r="E100" s="85"/>
      <c r="F100" s="118"/>
      <c r="G100" s="156"/>
      <c r="H100" s="129"/>
      <c r="I100" s="156"/>
      <c r="J100" s="156"/>
      <c r="K100" s="156"/>
    </row>
    <row r="101" spans="1:13" s="157" customFormat="1" x14ac:dyDescent="0.2">
      <c r="A101" s="158"/>
      <c r="B101" s="159" t="s">
        <v>265</v>
      </c>
      <c r="C101" s="707" t="s">
        <v>22</v>
      </c>
      <c r="D101" s="118">
        <v>6</v>
      </c>
      <c r="E101" s="85"/>
      <c r="F101" s="118">
        <f>D101*E101</f>
        <v>0</v>
      </c>
      <c r="G101" s="156"/>
      <c r="H101" s="156"/>
      <c r="I101" s="156"/>
      <c r="J101" s="156"/>
      <c r="K101" s="156"/>
      <c r="L101" s="156"/>
      <c r="M101" s="156"/>
    </row>
    <row r="102" spans="1:13" s="157" customFormat="1" x14ac:dyDescent="0.2">
      <c r="A102" s="158"/>
      <c r="B102" s="117"/>
      <c r="C102" s="707"/>
      <c r="D102" s="118"/>
      <c r="E102" s="160"/>
      <c r="F102" s="118"/>
      <c r="G102" s="156"/>
      <c r="H102" s="129"/>
      <c r="I102" s="156"/>
      <c r="J102" s="156"/>
      <c r="K102" s="156"/>
    </row>
    <row r="103" spans="1:13" s="157" customFormat="1" ht="25.5" x14ac:dyDescent="0.2">
      <c r="A103" s="126" t="s">
        <v>1075</v>
      </c>
      <c r="B103" s="155" t="s">
        <v>135</v>
      </c>
      <c r="C103" s="707" t="s">
        <v>136</v>
      </c>
      <c r="D103" s="118">
        <v>1</v>
      </c>
      <c r="E103" s="85"/>
      <c r="F103" s="118">
        <f>D103*E103</f>
        <v>0</v>
      </c>
      <c r="G103" s="156"/>
      <c r="H103" s="129"/>
      <c r="I103" s="156"/>
      <c r="J103" s="156"/>
      <c r="K103" s="156"/>
    </row>
    <row r="104" spans="1:13" s="157" customFormat="1" x14ac:dyDescent="0.2">
      <c r="A104" s="126"/>
      <c r="B104" s="159"/>
      <c r="C104" s="707"/>
      <c r="D104" s="118"/>
      <c r="E104" s="85"/>
      <c r="F104" s="118"/>
      <c r="G104" s="156"/>
      <c r="H104" s="129"/>
      <c r="I104" s="156"/>
      <c r="J104" s="156"/>
      <c r="K104" s="156"/>
    </row>
    <row r="105" spans="1:13" s="157" customFormat="1" ht="91.5" customHeight="1" x14ac:dyDescent="0.2">
      <c r="A105" s="126" t="s">
        <v>1076</v>
      </c>
      <c r="B105" s="155" t="s">
        <v>340</v>
      </c>
      <c r="C105" s="707"/>
      <c r="D105" s="118"/>
      <c r="E105" s="85"/>
      <c r="F105" s="118"/>
      <c r="G105" s="156"/>
      <c r="H105" s="129"/>
      <c r="I105" s="156"/>
      <c r="J105" s="156"/>
      <c r="K105" s="156"/>
    </row>
    <row r="106" spans="1:13" s="157" customFormat="1" x14ac:dyDescent="0.2">
      <c r="A106" s="158"/>
      <c r="B106" s="155" t="s">
        <v>341</v>
      </c>
      <c r="C106" s="707" t="s">
        <v>22</v>
      </c>
      <c r="D106" s="118">
        <v>6</v>
      </c>
      <c r="E106" s="85"/>
      <c r="F106" s="118">
        <f>D106*E106</f>
        <v>0</v>
      </c>
      <c r="G106" s="156"/>
      <c r="H106" s="156"/>
      <c r="I106" s="156"/>
      <c r="J106" s="156"/>
      <c r="K106" s="156"/>
    </row>
    <row r="107" spans="1:13" s="157" customFormat="1" x14ac:dyDescent="0.2">
      <c r="A107" s="158"/>
      <c r="B107" s="159"/>
      <c r="C107" s="707"/>
      <c r="D107" s="118"/>
      <c r="E107" s="85"/>
      <c r="F107" s="118"/>
      <c r="G107" s="156"/>
      <c r="H107" s="129"/>
      <c r="I107" s="156"/>
      <c r="J107" s="156"/>
      <c r="K107" s="156"/>
    </row>
    <row r="108" spans="1:13" ht="51" x14ac:dyDescent="0.2">
      <c r="A108" s="126" t="s">
        <v>1077</v>
      </c>
      <c r="B108" s="153" t="s">
        <v>140</v>
      </c>
      <c r="C108" s="277" t="s">
        <v>51</v>
      </c>
      <c r="D108" s="111">
        <v>2</v>
      </c>
      <c r="E108" s="128"/>
      <c r="F108" s="111">
        <f>D108*E108</f>
        <v>0</v>
      </c>
      <c r="G108" s="129"/>
      <c r="H108" s="129"/>
      <c r="I108" s="129"/>
      <c r="J108" s="129"/>
      <c r="K108" s="129"/>
    </row>
    <row r="109" spans="1:13" x14ac:dyDescent="0.2">
      <c r="A109" s="158"/>
      <c r="B109" s="153"/>
      <c r="C109" s="277"/>
      <c r="D109" s="111"/>
      <c r="E109" s="154"/>
      <c r="F109" s="111"/>
      <c r="G109" s="129"/>
      <c r="H109" s="129"/>
      <c r="I109" s="129"/>
      <c r="J109" s="129"/>
      <c r="K109" s="129"/>
    </row>
    <row r="110" spans="1:13" ht="42" customHeight="1" x14ac:dyDescent="0.2">
      <c r="A110" s="126" t="s">
        <v>1078</v>
      </c>
      <c r="B110" s="140" t="s">
        <v>273</v>
      </c>
      <c r="C110" s="277" t="s">
        <v>51</v>
      </c>
      <c r="D110" s="111">
        <v>2</v>
      </c>
      <c r="E110" s="128"/>
      <c r="F110" s="111">
        <f>D110*E110</f>
        <v>0</v>
      </c>
      <c r="G110" s="129"/>
      <c r="H110" s="129"/>
      <c r="I110" s="129"/>
      <c r="J110" s="129"/>
      <c r="K110" s="129"/>
    </row>
    <row r="111" spans="1:13" x14ac:dyDescent="0.2">
      <c r="A111" s="158"/>
      <c r="B111" s="144"/>
      <c r="C111" s="277"/>
      <c r="D111" s="111"/>
      <c r="E111" s="111"/>
      <c r="F111" s="111"/>
      <c r="G111" s="129"/>
      <c r="H111" s="129"/>
      <c r="I111" s="129"/>
      <c r="J111" s="129"/>
      <c r="K111" s="129"/>
    </row>
    <row r="112" spans="1:13" s="168" customFormat="1" ht="38.25" x14ac:dyDescent="0.2">
      <c r="A112" s="126" t="s">
        <v>1079</v>
      </c>
      <c r="B112" s="153" t="s">
        <v>268</v>
      </c>
      <c r="C112" s="277" t="s">
        <v>104</v>
      </c>
      <c r="D112" s="111">
        <v>1</v>
      </c>
      <c r="E112" s="128"/>
      <c r="F112" s="111">
        <f>D112*E112</f>
        <v>0</v>
      </c>
      <c r="G112" s="167"/>
      <c r="H112" s="129"/>
    </row>
    <row r="113" spans="1:12" s="168" customFormat="1" x14ac:dyDescent="0.2">
      <c r="A113" s="126"/>
      <c r="B113" s="153"/>
      <c r="C113" s="277"/>
      <c r="D113" s="111"/>
      <c r="E113" s="128"/>
      <c r="F113" s="111"/>
      <c r="G113" s="167"/>
      <c r="H113" s="129"/>
    </row>
    <row r="114" spans="1:12" s="157" customFormat="1" ht="25.5" x14ac:dyDescent="0.2">
      <c r="A114" s="194" t="s">
        <v>1080</v>
      </c>
      <c r="B114" s="153" t="s">
        <v>274</v>
      </c>
      <c r="C114" s="277"/>
      <c r="D114" s="111"/>
      <c r="E114" s="111"/>
      <c r="F114" s="111"/>
      <c r="G114" s="156"/>
      <c r="H114" s="129"/>
      <c r="I114" s="156"/>
      <c r="J114" s="156"/>
      <c r="K114" s="156"/>
    </row>
    <row r="115" spans="1:12" s="157" customFormat="1" x14ac:dyDescent="0.2">
      <c r="A115" s="158"/>
      <c r="B115" s="170" t="s">
        <v>167</v>
      </c>
      <c r="C115" s="277" t="s">
        <v>145</v>
      </c>
      <c r="D115" s="111">
        <v>10</v>
      </c>
      <c r="E115" s="128"/>
      <c r="F115" s="111">
        <f>D115*E115</f>
        <v>0</v>
      </c>
      <c r="G115" s="156"/>
      <c r="H115" s="129"/>
      <c r="I115" s="156"/>
      <c r="J115" s="156"/>
      <c r="K115" s="156"/>
    </row>
    <row r="116" spans="1:12" s="157" customFormat="1" x14ac:dyDescent="0.2">
      <c r="A116" s="158"/>
      <c r="B116" s="170"/>
      <c r="C116" s="277"/>
      <c r="D116" s="111"/>
      <c r="E116" s="111"/>
      <c r="F116" s="111"/>
      <c r="G116" s="156"/>
      <c r="H116" s="129"/>
      <c r="I116" s="156"/>
      <c r="J116" s="156"/>
      <c r="K116" s="156"/>
    </row>
    <row r="117" spans="1:12" s="237" customFormat="1" ht="15" thickBot="1" x14ac:dyDescent="0.25">
      <c r="A117" s="232" t="s">
        <v>535</v>
      </c>
      <c r="B117" s="233" t="s">
        <v>342</v>
      </c>
      <c r="C117" s="718"/>
      <c r="D117" s="234"/>
      <c r="E117" s="235"/>
      <c r="F117" s="235">
        <f>SUM(F75:F116)</f>
        <v>0</v>
      </c>
      <c r="G117" s="236"/>
      <c r="H117" s="129"/>
      <c r="I117" s="236"/>
    </row>
    <row r="118" spans="1:12" s="237" customFormat="1" ht="15" thickTop="1" x14ac:dyDescent="0.2">
      <c r="A118" s="238"/>
      <c r="B118" s="239"/>
      <c r="C118" s="719"/>
      <c r="D118" s="240"/>
      <c r="E118" s="241"/>
      <c r="F118" s="241"/>
      <c r="G118" s="236"/>
      <c r="H118" s="129"/>
      <c r="I118" s="236"/>
    </row>
    <row r="119" spans="1:12" s="231" customFormat="1" ht="15" customHeight="1" x14ac:dyDescent="0.25">
      <c r="A119" s="122" t="s">
        <v>537</v>
      </c>
      <c r="B119" s="123" t="s">
        <v>344</v>
      </c>
      <c r="C119" s="277"/>
      <c r="D119" s="111"/>
      <c r="E119" s="111"/>
      <c r="F119" s="111"/>
      <c r="G119" s="230"/>
      <c r="H119" s="129"/>
    </row>
    <row r="120" spans="1:12" s="107" customFormat="1" ht="15.75" x14ac:dyDescent="0.25">
      <c r="A120" s="108"/>
      <c r="B120" s="109"/>
      <c r="C120" s="277"/>
      <c r="D120" s="111"/>
      <c r="E120" s="111"/>
      <c r="F120" s="111"/>
      <c r="G120" s="105"/>
      <c r="H120" s="129"/>
      <c r="I120" s="106"/>
    </row>
    <row r="121" spans="1:12" s="298" customFormat="1" ht="191.25" x14ac:dyDescent="0.2">
      <c r="A121" s="194" t="s">
        <v>1081</v>
      </c>
      <c r="B121" s="295" t="s">
        <v>346</v>
      </c>
      <c r="C121" s="277"/>
      <c r="D121" s="111"/>
      <c r="E121" s="111"/>
      <c r="F121" s="111"/>
      <c r="G121" s="296"/>
      <c r="H121" s="129"/>
      <c r="I121" s="296"/>
      <c r="J121" s="296"/>
      <c r="K121" s="296"/>
      <c r="L121" s="297"/>
    </row>
    <row r="122" spans="1:12" s="298" customFormat="1" ht="15" x14ac:dyDescent="0.2">
      <c r="A122" s="210"/>
      <c r="B122" s="299" t="s">
        <v>347</v>
      </c>
      <c r="C122" s="277" t="s">
        <v>18</v>
      </c>
      <c r="D122" s="111">
        <v>1</v>
      </c>
      <c r="E122" s="128"/>
      <c r="F122" s="111">
        <f>D122*E122</f>
        <v>0</v>
      </c>
      <c r="G122" s="296"/>
      <c r="H122" s="129"/>
      <c r="I122" s="296"/>
      <c r="J122" s="296"/>
      <c r="K122" s="296"/>
      <c r="L122" s="297"/>
    </row>
    <row r="123" spans="1:12" s="302" customFormat="1" ht="15" x14ac:dyDescent="0.2">
      <c r="A123" s="280"/>
      <c r="B123" s="281"/>
      <c r="C123" s="277"/>
      <c r="D123" s="111"/>
      <c r="E123" s="111"/>
      <c r="F123" s="111"/>
      <c r="G123" s="300"/>
      <c r="H123" s="129"/>
      <c r="I123" s="300"/>
      <c r="J123" s="300"/>
      <c r="K123" s="300"/>
      <c r="L123" s="301"/>
    </row>
    <row r="124" spans="1:12" s="209" customFormat="1" ht="25.5" x14ac:dyDescent="0.2">
      <c r="A124" s="194" t="s">
        <v>1082</v>
      </c>
      <c r="B124" s="282" t="s">
        <v>349</v>
      </c>
      <c r="C124" s="277" t="s">
        <v>51</v>
      </c>
      <c r="D124" s="111">
        <v>1</v>
      </c>
      <c r="E124" s="128"/>
      <c r="F124" s="111">
        <f>D124*E124</f>
        <v>0</v>
      </c>
      <c r="G124" s="207"/>
      <c r="H124" s="129"/>
      <c r="I124" s="207"/>
      <c r="J124" s="207"/>
      <c r="K124" s="207"/>
      <c r="L124" s="208"/>
    </row>
    <row r="125" spans="1:12" s="298" customFormat="1" ht="15" x14ac:dyDescent="0.2">
      <c r="A125" s="213"/>
      <c r="B125" s="283"/>
      <c r="C125" s="277"/>
      <c r="D125" s="111"/>
      <c r="E125" s="111"/>
      <c r="F125" s="111"/>
      <c r="G125" s="296"/>
      <c r="H125" s="129"/>
      <c r="I125" s="296"/>
      <c r="J125" s="296"/>
      <c r="K125" s="296"/>
      <c r="L125" s="297"/>
    </row>
    <row r="126" spans="1:12" s="209" customFormat="1" ht="51" x14ac:dyDescent="0.2">
      <c r="A126" s="194" t="s">
        <v>1083</v>
      </c>
      <c r="B126" s="224" t="s">
        <v>352</v>
      </c>
      <c r="C126" s="277"/>
      <c r="D126" s="111"/>
      <c r="E126" s="111"/>
      <c r="F126" s="215"/>
      <c r="G126" s="207"/>
      <c r="H126" s="129"/>
      <c r="I126" s="207"/>
      <c r="J126" s="207"/>
      <c r="K126" s="207"/>
      <c r="L126" s="208"/>
    </row>
    <row r="127" spans="1:12" s="209" customFormat="1" ht="15" x14ac:dyDescent="0.2">
      <c r="A127" s="210"/>
      <c r="B127" s="218" t="s">
        <v>351</v>
      </c>
      <c r="C127" s="277" t="s">
        <v>18</v>
      </c>
      <c r="D127" s="111">
        <v>1</v>
      </c>
      <c r="E127" s="128"/>
      <c r="F127" s="111">
        <f>D127*E127</f>
        <v>0</v>
      </c>
      <c r="G127" s="207"/>
      <c r="H127" s="129"/>
      <c r="I127" s="207"/>
      <c r="J127" s="207"/>
      <c r="K127" s="207"/>
      <c r="L127" s="208"/>
    </row>
    <row r="128" spans="1:12" s="209" customFormat="1" ht="15" x14ac:dyDescent="0.2">
      <c r="A128" s="210"/>
      <c r="B128" s="218"/>
      <c r="C128" s="277"/>
      <c r="D128" s="111"/>
      <c r="E128" s="111"/>
      <c r="F128" s="111"/>
      <c r="G128" s="207"/>
      <c r="H128" s="129"/>
      <c r="I128" s="207"/>
      <c r="J128" s="207"/>
      <c r="K128" s="207"/>
      <c r="L128" s="208"/>
    </row>
    <row r="129" spans="1:12" s="209" customFormat="1" ht="76.5" x14ac:dyDescent="0.2">
      <c r="A129" s="194" t="s">
        <v>1084</v>
      </c>
      <c r="B129" s="299" t="s">
        <v>354</v>
      </c>
      <c r="C129" s="277" t="s">
        <v>51</v>
      </c>
      <c r="D129" s="111">
        <v>1</v>
      </c>
      <c r="E129" s="128"/>
      <c r="F129" s="111">
        <f>D129*E129</f>
        <v>0</v>
      </c>
      <c r="G129" s="207"/>
      <c r="H129" s="129"/>
      <c r="I129" s="207"/>
      <c r="J129" s="207"/>
      <c r="K129" s="207"/>
      <c r="L129" s="208"/>
    </row>
    <row r="130" spans="1:12" s="305" customFormat="1" ht="15" x14ac:dyDescent="0.2">
      <c r="A130" s="210"/>
      <c r="B130" s="282"/>
      <c r="C130" s="277"/>
      <c r="D130" s="111"/>
      <c r="E130" s="111"/>
      <c r="F130" s="111"/>
      <c r="G130" s="303"/>
      <c r="H130" s="129"/>
      <c r="I130" s="303"/>
      <c r="J130" s="303"/>
      <c r="K130" s="303"/>
      <c r="L130" s="304"/>
    </row>
    <row r="131" spans="1:12" s="209" customFormat="1" ht="81" customHeight="1" x14ac:dyDescent="0.2">
      <c r="A131" s="194" t="s">
        <v>1085</v>
      </c>
      <c r="B131" s="224" t="s">
        <v>275</v>
      </c>
      <c r="C131" s="277"/>
      <c r="D131" s="111"/>
      <c r="E131" s="111"/>
      <c r="F131" s="111"/>
      <c r="G131" s="207"/>
      <c r="H131" s="129"/>
      <c r="I131" s="207"/>
      <c r="J131" s="207"/>
      <c r="K131" s="207"/>
      <c r="L131" s="208"/>
    </row>
    <row r="132" spans="1:12" s="209" customFormat="1" ht="15" x14ac:dyDescent="0.2">
      <c r="A132" s="210"/>
      <c r="B132" s="218" t="s">
        <v>356</v>
      </c>
      <c r="C132" s="277" t="s">
        <v>51</v>
      </c>
      <c r="D132" s="111">
        <v>2</v>
      </c>
      <c r="E132" s="128"/>
      <c r="F132" s="111">
        <f>D132*E132</f>
        <v>0</v>
      </c>
      <c r="G132" s="207"/>
      <c r="H132" s="129"/>
      <c r="I132" s="207"/>
      <c r="J132" s="207"/>
      <c r="K132" s="207"/>
      <c r="L132" s="208"/>
    </row>
    <row r="133" spans="1:12" s="209" customFormat="1" ht="15" x14ac:dyDescent="0.2">
      <c r="A133" s="210"/>
      <c r="B133" s="218" t="s">
        <v>276</v>
      </c>
      <c r="C133" s="277" t="s">
        <v>51</v>
      </c>
      <c r="D133" s="111">
        <v>6</v>
      </c>
      <c r="E133" s="128"/>
      <c r="F133" s="111">
        <f>D133*E133</f>
        <v>0</v>
      </c>
      <c r="G133" s="207"/>
      <c r="H133" s="129"/>
      <c r="I133" s="207"/>
      <c r="J133" s="207"/>
      <c r="K133" s="207"/>
      <c r="L133" s="208"/>
    </row>
    <row r="134" spans="1:12" s="209" customFormat="1" ht="15" x14ac:dyDescent="0.2">
      <c r="A134" s="210"/>
      <c r="B134" s="218" t="s">
        <v>277</v>
      </c>
      <c r="C134" s="277" t="s">
        <v>51</v>
      </c>
      <c r="D134" s="111">
        <v>2</v>
      </c>
      <c r="E134" s="128"/>
      <c r="F134" s="111">
        <f>D134*E134</f>
        <v>0</v>
      </c>
      <c r="G134" s="207"/>
      <c r="H134" s="129"/>
      <c r="I134" s="207"/>
      <c r="J134" s="207"/>
      <c r="K134" s="207"/>
      <c r="L134" s="208"/>
    </row>
    <row r="135" spans="1:12" s="209" customFormat="1" ht="12.75" customHeight="1" x14ac:dyDescent="0.2">
      <c r="A135" s="210"/>
      <c r="B135" s="218"/>
      <c r="C135" s="277"/>
      <c r="D135" s="111"/>
      <c r="E135" s="111"/>
      <c r="F135" s="111"/>
      <c r="G135" s="207"/>
      <c r="H135" s="129"/>
      <c r="I135" s="207"/>
      <c r="J135" s="207"/>
      <c r="K135" s="207"/>
      <c r="L135" s="208"/>
    </row>
    <row r="136" spans="1:12" s="209" customFormat="1" ht="15" x14ac:dyDescent="0.2">
      <c r="A136" s="194" t="s">
        <v>1086</v>
      </c>
      <c r="B136" s="224" t="s">
        <v>278</v>
      </c>
      <c r="C136" s="277"/>
      <c r="D136" s="111"/>
      <c r="E136" s="111"/>
      <c r="F136" s="111"/>
      <c r="G136" s="207"/>
      <c r="H136" s="129"/>
      <c r="I136" s="207"/>
      <c r="J136" s="207"/>
      <c r="K136" s="207"/>
      <c r="L136" s="208"/>
    </row>
    <row r="137" spans="1:12" s="209" customFormat="1" ht="14.25" customHeight="1" x14ac:dyDescent="0.2">
      <c r="A137" s="210"/>
      <c r="B137" s="218" t="s">
        <v>358</v>
      </c>
      <c r="C137" s="277" t="s">
        <v>51</v>
      </c>
      <c r="D137" s="111">
        <v>1</v>
      </c>
      <c r="E137" s="128"/>
      <c r="F137" s="111">
        <f>D137*E137</f>
        <v>0</v>
      </c>
      <c r="G137" s="207"/>
      <c r="H137" s="129"/>
      <c r="I137" s="207"/>
      <c r="J137" s="207"/>
      <c r="K137" s="207"/>
      <c r="L137" s="208"/>
    </row>
    <row r="138" spans="1:12" s="209" customFormat="1" ht="15" x14ac:dyDescent="0.2">
      <c r="A138" s="210"/>
      <c r="B138" s="218"/>
      <c r="C138" s="277"/>
      <c r="D138" s="111"/>
      <c r="E138" s="111"/>
      <c r="F138" s="111"/>
      <c r="G138" s="207"/>
      <c r="H138" s="129"/>
      <c r="I138" s="207"/>
      <c r="J138" s="207"/>
      <c r="K138" s="207"/>
      <c r="L138" s="208"/>
    </row>
    <row r="139" spans="1:12" s="310" customFormat="1" ht="25.5" x14ac:dyDescent="0.2">
      <c r="A139" s="311" t="s">
        <v>1087</v>
      </c>
      <c r="B139" s="299" t="s">
        <v>242</v>
      </c>
      <c r="C139" s="277"/>
      <c r="D139" s="111"/>
      <c r="E139" s="111"/>
      <c r="F139" s="111"/>
      <c r="G139" s="308"/>
      <c r="H139" s="308"/>
      <c r="I139" s="308"/>
      <c r="J139" s="308"/>
      <c r="K139" s="308"/>
      <c r="L139" s="309"/>
    </row>
    <row r="140" spans="1:12" s="310" customFormat="1" ht="15" x14ac:dyDescent="0.2">
      <c r="A140" s="306"/>
      <c r="B140" s="307" t="s">
        <v>358</v>
      </c>
      <c r="C140" s="277" t="s">
        <v>51</v>
      </c>
      <c r="D140" s="111">
        <v>1</v>
      </c>
      <c r="E140" s="128"/>
      <c r="F140" s="111">
        <f>ROUND(E140*D140,2)</f>
        <v>0</v>
      </c>
      <c r="G140" s="308"/>
      <c r="H140" s="308"/>
      <c r="I140" s="308"/>
      <c r="J140" s="308"/>
      <c r="K140" s="308"/>
      <c r="L140" s="309"/>
    </row>
    <row r="141" spans="1:12" s="310" customFormat="1" ht="15" x14ac:dyDescent="0.2">
      <c r="A141" s="306"/>
      <c r="B141" s="307"/>
      <c r="C141" s="277"/>
      <c r="D141" s="111"/>
      <c r="E141" s="128"/>
      <c r="F141" s="111"/>
      <c r="G141" s="308"/>
      <c r="H141" s="308"/>
      <c r="I141" s="308"/>
      <c r="J141" s="308"/>
      <c r="K141" s="308"/>
      <c r="L141" s="309"/>
    </row>
    <row r="142" spans="1:12" s="209" customFormat="1" ht="25.5" x14ac:dyDescent="0.2">
      <c r="A142" s="194" t="s">
        <v>1088</v>
      </c>
      <c r="B142" s="284" t="s">
        <v>361</v>
      </c>
      <c r="C142" s="277" t="s">
        <v>18</v>
      </c>
      <c r="D142" s="111">
        <v>1</v>
      </c>
      <c r="E142" s="128"/>
      <c r="F142" s="111">
        <f>D142*E142</f>
        <v>0</v>
      </c>
      <c r="G142" s="207"/>
      <c r="H142" s="129"/>
      <c r="I142" s="207"/>
      <c r="J142" s="207"/>
      <c r="K142" s="207"/>
      <c r="L142" s="208"/>
    </row>
    <row r="143" spans="1:12" s="209" customFormat="1" ht="12.75" customHeight="1" x14ac:dyDescent="0.2">
      <c r="A143" s="213"/>
      <c r="B143" s="285"/>
      <c r="C143" s="277"/>
      <c r="D143" s="111"/>
      <c r="E143" s="111"/>
      <c r="F143" s="111"/>
      <c r="G143" s="207"/>
      <c r="H143" s="129"/>
      <c r="I143" s="207"/>
      <c r="J143" s="207"/>
      <c r="K143" s="207"/>
      <c r="L143" s="208"/>
    </row>
    <row r="144" spans="1:12" s="209" customFormat="1" ht="51" x14ac:dyDescent="0.2">
      <c r="A144" s="194" t="s">
        <v>1089</v>
      </c>
      <c r="B144" s="212" t="s">
        <v>169</v>
      </c>
      <c r="C144" s="277"/>
      <c r="D144" s="111"/>
      <c r="E144" s="111"/>
      <c r="F144" s="111"/>
      <c r="G144" s="207"/>
      <c r="H144" s="129"/>
      <c r="I144" s="207"/>
      <c r="J144" s="207"/>
      <c r="K144" s="207"/>
      <c r="L144" s="208"/>
    </row>
    <row r="145" spans="1:12" s="209" customFormat="1" ht="15" x14ac:dyDescent="0.2">
      <c r="A145" s="213"/>
      <c r="B145" s="214" t="s">
        <v>363</v>
      </c>
      <c r="C145" s="707" t="s">
        <v>5</v>
      </c>
      <c r="D145" s="118">
        <v>6</v>
      </c>
      <c r="E145" s="85"/>
      <c r="F145" s="118">
        <f>D145*E145</f>
        <v>0</v>
      </c>
      <c r="G145" s="207"/>
      <c r="H145" s="156"/>
      <c r="I145" s="207"/>
      <c r="J145" s="207"/>
      <c r="K145" s="207"/>
      <c r="L145" s="208"/>
    </row>
    <row r="146" spans="1:12" s="209" customFormat="1" ht="15" x14ac:dyDescent="0.2">
      <c r="A146" s="213"/>
      <c r="B146" s="214" t="s">
        <v>362</v>
      </c>
      <c r="C146" s="707" t="s">
        <v>5</v>
      </c>
      <c r="D146" s="118">
        <v>32</v>
      </c>
      <c r="E146" s="85"/>
      <c r="F146" s="118">
        <f>D146*E146</f>
        <v>0</v>
      </c>
      <c r="G146" s="207"/>
      <c r="H146" s="156"/>
      <c r="I146" s="207"/>
      <c r="J146" s="207"/>
      <c r="K146" s="207"/>
      <c r="L146" s="208"/>
    </row>
    <row r="147" spans="1:12" s="209" customFormat="1" ht="15" x14ac:dyDescent="0.2">
      <c r="A147" s="213"/>
      <c r="B147" s="214"/>
      <c r="C147" s="277"/>
      <c r="D147" s="111"/>
      <c r="E147" s="111"/>
      <c r="F147" s="111"/>
      <c r="G147" s="207"/>
      <c r="H147" s="129"/>
      <c r="I147" s="207"/>
      <c r="J147" s="207"/>
      <c r="K147" s="207"/>
      <c r="L147" s="208"/>
    </row>
    <row r="148" spans="1:12" s="209" customFormat="1" ht="180" x14ac:dyDescent="0.2">
      <c r="A148" s="194" t="s">
        <v>1090</v>
      </c>
      <c r="B148" s="155" t="s">
        <v>279</v>
      </c>
      <c r="C148" s="277"/>
      <c r="D148" s="111"/>
      <c r="E148" s="111"/>
      <c r="F148" s="111"/>
      <c r="G148" s="207"/>
      <c r="H148" s="129"/>
      <c r="I148" s="207"/>
      <c r="J148" s="207"/>
      <c r="K148" s="207"/>
      <c r="L148" s="208"/>
    </row>
    <row r="149" spans="1:12" s="209" customFormat="1" ht="15" x14ac:dyDescent="0.2">
      <c r="A149" s="213"/>
      <c r="B149" s="214" t="s">
        <v>172</v>
      </c>
      <c r="C149" s="707"/>
      <c r="D149" s="118"/>
      <c r="E149" s="118"/>
      <c r="F149" s="118"/>
      <c r="G149" s="207"/>
      <c r="H149" s="156"/>
      <c r="I149" s="207"/>
      <c r="J149" s="207"/>
      <c r="K149" s="207"/>
      <c r="L149" s="208"/>
    </row>
    <row r="150" spans="1:12" s="217" customFormat="1" x14ac:dyDescent="0.2">
      <c r="A150" s="213"/>
      <c r="B150" s="214" t="s">
        <v>364</v>
      </c>
      <c r="C150" s="707" t="s">
        <v>5</v>
      </c>
      <c r="D150" s="118">
        <v>6</v>
      </c>
      <c r="E150" s="85"/>
      <c r="F150" s="118">
        <f>D150*E150</f>
        <v>0</v>
      </c>
      <c r="G150" s="216"/>
      <c r="H150" s="156"/>
    </row>
    <row r="151" spans="1:12" s="217" customFormat="1" x14ac:dyDescent="0.2">
      <c r="A151" s="213"/>
      <c r="B151" s="214" t="s">
        <v>365</v>
      </c>
      <c r="C151" s="707" t="s">
        <v>5</v>
      </c>
      <c r="D151" s="118">
        <v>12</v>
      </c>
      <c r="E151" s="85"/>
      <c r="F151" s="118">
        <f>D151*E151</f>
        <v>0</v>
      </c>
      <c r="G151" s="216"/>
      <c r="H151" s="156"/>
    </row>
    <row r="152" spans="1:12" s="209" customFormat="1" ht="15" x14ac:dyDescent="0.2">
      <c r="A152" s="213"/>
      <c r="B152" s="214" t="s">
        <v>280</v>
      </c>
      <c r="C152" s="707"/>
      <c r="D152" s="118"/>
      <c r="E152" s="118"/>
      <c r="F152" s="118"/>
      <c r="G152" s="207"/>
      <c r="H152" s="156"/>
      <c r="I152" s="207"/>
      <c r="J152" s="207"/>
      <c r="K152" s="207"/>
      <c r="L152" s="208"/>
    </row>
    <row r="153" spans="1:12" s="217" customFormat="1" x14ac:dyDescent="0.2">
      <c r="A153" s="213"/>
      <c r="B153" s="214" t="s">
        <v>366</v>
      </c>
      <c r="C153" s="707" t="s">
        <v>5</v>
      </c>
      <c r="D153" s="118">
        <v>20</v>
      </c>
      <c r="E153" s="85"/>
      <c r="F153" s="118">
        <f>D153*E153</f>
        <v>0</v>
      </c>
      <c r="G153" s="216"/>
      <c r="H153" s="156"/>
    </row>
    <row r="154" spans="1:12" s="209" customFormat="1" ht="11.25" customHeight="1" x14ac:dyDescent="0.2">
      <c r="A154" s="213"/>
      <c r="B154" s="218"/>
      <c r="C154" s="277"/>
      <c r="D154" s="111"/>
      <c r="E154" s="111"/>
      <c r="F154" s="111"/>
      <c r="G154" s="207"/>
      <c r="H154" s="129"/>
      <c r="I154" s="207"/>
      <c r="J154" s="207"/>
      <c r="K154" s="207"/>
      <c r="L154" s="208"/>
    </row>
    <row r="155" spans="1:12" s="219" customFormat="1" ht="38.25" x14ac:dyDescent="0.2">
      <c r="A155" s="194" t="s">
        <v>1091</v>
      </c>
      <c r="B155" s="212" t="s">
        <v>173</v>
      </c>
      <c r="C155" s="277"/>
      <c r="D155" s="111"/>
      <c r="E155" s="111"/>
      <c r="F155" s="111"/>
      <c r="H155" s="129"/>
    </row>
    <row r="156" spans="1:12" s="221" customFormat="1" ht="38.25" x14ac:dyDescent="0.2">
      <c r="A156" s="213"/>
      <c r="B156" s="159" t="s">
        <v>281</v>
      </c>
      <c r="C156" s="277"/>
      <c r="D156" s="111"/>
      <c r="E156" s="111"/>
      <c r="F156" s="111"/>
      <c r="G156" s="220"/>
      <c r="H156" s="129"/>
    </row>
    <row r="157" spans="1:12" s="222" customFormat="1" ht="12.75" customHeight="1" x14ac:dyDescent="0.2">
      <c r="A157" s="213"/>
      <c r="B157" s="212" t="s">
        <v>367</v>
      </c>
      <c r="C157" s="707" t="s">
        <v>51</v>
      </c>
      <c r="D157" s="118">
        <v>4</v>
      </c>
      <c r="E157" s="85"/>
      <c r="F157" s="118">
        <f>D157*E157</f>
        <v>0</v>
      </c>
      <c r="H157" s="156"/>
    </row>
    <row r="158" spans="1:12" s="222" customFormat="1" ht="12.75" customHeight="1" x14ac:dyDescent="0.2">
      <c r="A158" s="213"/>
      <c r="B158" s="212" t="s">
        <v>289</v>
      </c>
      <c r="C158" s="707" t="s">
        <v>51</v>
      </c>
      <c r="D158" s="118">
        <v>14</v>
      </c>
      <c r="E158" s="85"/>
      <c r="F158" s="118">
        <f>D158*E158</f>
        <v>0</v>
      </c>
      <c r="H158" s="156"/>
    </row>
    <row r="159" spans="1:12" s="217" customFormat="1" x14ac:dyDescent="0.2">
      <c r="A159" s="213"/>
      <c r="B159" s="286"/>
      <c r="C159" s="277"/>
      <c r="D159" s="111"/>
      <c r="E159" s="111"/>
      <c r="F159" s="111"/>
      <c r="H159" s="129"/>
    </row>
    <row r="160" spans="1:12" s="209" customFormat="1" ht="38.25" x14ac:dyDescent="0.2">
      <c r="A160" s="194" t="s">
        <v>1092</v>
      </c>
      <c r="B160" s="281" t="s">
        <v>282</v>
      </c>
      <c r="C160" s="277"/>
      <c r="D160" s="111"/>
      <c r="E160" s="111"/>
      <c r="F160" s="111"/>
      <c r="G160" s="207"/>
      <c r="H160" s="129"/>
      <c r="I160" s="207"/>
      <c r="J160" s="207"/>
      <c r="K160" s="207"/>
      <c r="L160" s="208"/>
    </row>
    <row r="161" spans="1:13" s="209" customFormat="1" ht="15" x14ac:dyDescent="0.2">
      <c r="A161" s="213"/>
      <c r="B161" s="218" t="s">
        <v>283</v>
      </c>
      <c r="C161" s="277" t="s">
        <v>51</v>
      </c>
      <c r="D161" s="111">
        <v>2</v>
      </c>
      <c r="E161" s="128"/>
      <c r="F161" s="111">
        <f>D161*E161</f>
        <v>0</v>
      </c>
      <c r="G161" s="207"/>
      <c r="H161" s="129"/>
      <c r="I161" s="207"/>
      <c r="J161" s="207"/>
      <c r="K161" s="207"/>
      <c r="L161" s="208"/>
    </row>
    <row r="162" spans="1:13" s="209" customFormat="1" ht="15" x14ac:dyDescent="0.2">
      <c r="A162" s="213"/>
      <c r="B162" s="218"/>
      <c r="C162" s="277"/>
      <c r="D162" s="111"/>
      <c r="E162" s="128"/>
      <c r="F162" s="111"/>
      <c r="G162" s="207"/>
      <c r="H162" s="129"/>
      <c r="I162" s="207"/>
      <c r="J162" s="207"/>
      <c r="K162" s="207"/>
      <c r="L162" s="208"/>
    </row>
    <row r="163" spans="1:13" s="209" customFormat="1" ht="38.25" x14ac:dyDescent="0.2">
      <c r="A163" s="194" t="s">
        <v>1093</v>
      </c>
      <c r="B163" s="224" t="s">
        <v>284</v>
      </c>
      <c r="C163" s="277" t="s">
        <v>51</v>
      </c>
      <c r="D163" s="111">
        <v>2</v>
      </c>
      <c r="E163" s="128"/>
      <c r="F163" s="111">
        <f>D163*E163</f>
        <v>0</v>
      </c>
      <c r="G163" s="207"/>
      <c r="H163" s="129"/>
      <c r="I163" s="207"/>
      <c r="J163" s="207"/>
      <c r="K163" s="207"/>
      <c r="L163" s="208"/>
    </row>
    <row r="164" spans="1:13" s="209" customFormat="1" ht="12" customHeight="1" x14ac:dyDescent="0.2">
      <c r="A164" s="213"/>
      <c r="B164" s="287"/>
      <c r="C164" s="277"/>
      <c r="D164" s="111"/>
      <c r="E164" s="111"/>
      <c r="F164" s="111"/>
      <c r="G164" s="207"/>
      <c r="H164" s="129"/>
      <c r="I164" s="207"/>
      <c r="J164" s="207"/>
      <c r="K164" s="207"/>
      <c r="L164" s="208"/>
    </row>
    <row r="165" spans="1:13" s="209" customFormat="1" ht="38.25" x14ac:dyDescent="0.2">
      <c r="A165" s="194" t="s">
        <v>1094</v>
      </c>
      <c r="B165" s="288" t="s">
        <v>285</v>
      </c>
      <c r="C165" s="277" t="s">
        <v>18</v>
      </c>
      <c r="D165" s="289">
        <v>1</v>
      </c>
      <c r="E165" s="128"/>
      <c r="F165" s="111">
        <f>D165*E165</f>
        <v>0</v>
      </c>
      <c r="G165" s="207"/>
      <c r="H165" s="129"/>
      <c r="I165" s="207"/>
      <c r="J165" s="207"/>
      <c r="K165" s="207"/>
      <c r="L165" s="208"/>
    </row>
    <row r="166" spans="1:13" s="209" customFormat="1" ht="15" x14ac:dyDescent="0.2">
      <c r="A166" s="194"/>
      <c r="B166" s="288"/>
      <c r="C166" s="714"/>
      <c r="D166" s="289"/>
      <c r="E166" s="290"/>
      <c r="F166" s="291"/>
      <c r="G166" s="207"/>
      <c r="H166" s="129"/>
      <c r="I166" s="207"/>
      <c r="J166" s="207"/>
      <c r="K166" s="207"/>
      <c r="L166" s="208"/>
    </row>
    <row r="167" spans="1:13" s="157" customFormat="1" ht="25.5" customHeight="1" x14ac:dyDescent="0.2">
      <c r="A167" s="126" t="s">
        <v>1095</v>
      </c>
      <c r="B167" s="155" t="s">
        <v>286</v>
      </c>
      <c r="C167" s="277" t="s">
        <v>18</v>
      </c>
      <c r="D167" s="118">
        <v>2</v>
      </c>
      <c r="E167" s="128"/>
      <c r="F167" s="111">
        <f>D167*E167</f>
        <v>0</v>
      </c>
      <c r="G167" s="156"/>
      <c r="H167" s="129"/>
      <c r="I167" s="156"/>
      <c r="J167" s="156"/>
      <c r="K167" s="156"/>
      <c r="L167" s="156"/>
      <c r="M167" s="156"/>
    </row>
    <row r="168" spans="1:13" s="157" customFormat="1" x14ac:dyDescent="0.2">
      <c r="A168" s="126"/>
      <c r="B168" s="292"/>
      <c r="C168" s="721"/>
      <c r="D168" s="118"/>
      <c r="E168" s="184"/>
      <c r="F168" s="135"/>
      <c r="G168" s="156"/>
      <c r="H168" s="129"/>
      <c r="I168" s="156"/>
      <c r="J168" s="156"/>
      <c r="K168" s="156"/>
      <c r="L168" s="156"/>
      <c r="M168" s="156"/>
    </row>
    <row r="169" spans="1:13" s="179" customFormat="1" ht="13.5" thickBot="1" x14ac:dyDescent="0.25">
      <c r="A169" s="232" t="s">
        <v>537</v>
      </c>
      <c r="B169" s="233" t="s">
        <v>368</v>
      </c>
      <c r="C169" s="718"/>
      <c r="D169" s="234"/>
      <c r="E169" s="235"/>
      <c r="F169" s="235">
        <f>SUM(F121:F168)</f>
        <v>0</v>
      </c>
      <c r="G169" s="178"/>
      <c r="H169" s="129"/>
      <c r="I169" s="178"/>
    </row>
    <row r="170" spans="1:13" s="179" customFormat="1" ht="13.5" thickTop="1" x14ac:dyDescent="0.2">
      <c r="A170" s="238"/>
      <c r="B170" s="239"/>
      <c r="C170" s="719"/>
      <c r="D170" s="240"/>
      <c r="E170" s="241"/>
      <c r="F170" s="241"/>
      <c r="G170" s="178"/>
      <c r="H170" s="129"/>
      <c r="I170" s="178"/>
    </row>
    <row r="171" spans="1:13" s="231" customFormat="1" ht="15" customHeight="1" x14ac:dyDescent="0.25">
      <c r="A171" s="122" t="s">
        <v>539</v>
      </c>
      <c r="B171" s="243" t="s">
        <v>182</v>
      </c>
      <c r="C171" s="719"/>
      <c r="D171" s="111"/>
      <c r="E171" s="111"/>
      <c r="F171" s="111"/>
      <c r="G171" s="230"/>
      <c r="H171" s="129"/>
    </row>
    <row r="172" spans="1:13" s="246" customFormat="1" x14ac:dyDescent="0.2">
      <c r="A172" s="131"/>
      <c r="B172" s="244"/>
      <c r="C172" s="702"/>
      <c r="D172" s="111"/>
      <c r="E172" s="111"/>
      <c r="F172" s="111"/>
      <c r="G172" s="245"/>
      <c r="H172" s="129"/>
      <c r="I172" s="245"/>
      <c r="J172" s="245"/>
      <c r="K172" s="245"/>
    </row>
    <row r="173" spans="1:13" s="246" customFormat="1" ht="39" customHeight="1" x14ac:dyDescent="0.2">
      <c r="A173" s="126" t="s">
        <v>1096</v>
      </c>
      <c r="B173" s="256" t="s">
        <v>183</v>
      </c>
      <c r="C173" s="702"/>
      <c r="D173" s="111"/>
      <c r="E173" s="111"/>
      <c r="F173" s="172"/>
      <c r="G173" s="245"/>
      <c r="H173" s="129"/>
      <c r="I173" s="245"/>
      <c r="J173" s="245"/>
      <c r="K173" s="245"/>
    </row>
    <row r="174" spans="1:13" s="246" customFormat="1" x14ac:dyDescent="0.2">
      <c r="A174" s="158"/>
      <c r="B174" s="257" t="s">
        <v>184</v>
      </c>
      <c r="C174" s="702" t="s">
        <v>5</v>
      </c>
      <c r="D174" s="111">
        <v>6</v>
      </c>
      <c r="E174" s="128"/>
      <c r="F174" s="111">
        <f>D174*E174</f>
        <v>0</v>
      </c>
      <c r="G174" s="245"/>
      <c r="H174" s="129"/>
      <c r="I174" s="245"/>
      <c r="J174" s="245"/>
      <c r="K174" s="245"/>
    </row>
    <row r="175" spans="1:13" s="246" customFormat="1" x14ac:dyDescent="0.2">
      <c r="A175" s="158"/>
      <c r="B175" s="257"/>
      <c r="C175" s="702"/>
      <c r="D175" s="111"/>
      <c r="E175" s="258"/>
      <c r="F175" s="172"/>
      <c r="G175" s="245"/>
      <c r="H175" s="129"/>
      <c r="I175" s="245"/>
      <c r="J175" s="245"/>
      <c r="K175" s="245"/>
    </row>
    <row r="176" spans="1:13" s="260" customFormat="1" ht="92.25" customHeight="1" x14ac:dyDescent="0.2">
      <c r="A176" s="126" t="s">
        <v>1097</v>
      </c>
      <c r="B176" s="293" t="s">
        <v>287</v>
      </c>
      <c r="C176" s="703"/>
      <c r="D176" s="118"/>
      <c r="E176" s="118"/>
      <c r="F176" s="184"/>
      <c r="G176" s="259"/>
      <c r="H176" s="156"/>
      <c r="I176" s="259"/>
      <c r="J176" s="259"/>
      <c r="K176" s="259"/>
    </row>
    <row r="177" spans="1:11" s="260" customFormat="1" x14ac:dyDescent="0.2">
      <c r="A177" s="158"/>
      <c r="B177" s="293" t="s">
        <v>369</v>
      </c>
      <c r="C177" s="703" t="s">
        <v>18</v>
      </c>
      <c r="D177" s="118">
        <v>1</v>
      </c>
      <c r="E177" s="85"/>
      <c r="F177" s="118">
        <f>D177*E177</f>
        <v>0</v>
      </c>
      <c r="G177" s="259"/>
      <c r="H177" s="156"/>
      <c r="I177" s="259"/>
      <c r="J177" s="259"/>
      <c r="K177" s="259"/>
    </row>
    <row r="178" spans="1:11" s="260" customFormat="1" x14ac:dyDescent="0.2">
      <c r="A178" s="158"/>
      <c r="B178" s="293"/>
      <c r="C178" s="703"/>
      <c r="D178" s="118"/>
      <c r="E178" s="118"/>
      <c r="F178" s="184"/>
      <c r="G178" s="259"/>
      <c r="H178" s="129"/>
      <c r="I178" s="259"/>
      <c r="J178" s="259"/>
      <c r="K178" s="259"/>
    </row>
    <row r="179" spans="1:11" s="246" customFormat="1" ht="52.5" customHeight="1" x14ac:dyDescent="0.2">
      <c r="A179" s="238" t="s">
        <v>1098</v>
      </c>
      <c r="B179" s="195" t="s">
        <v>185</v>
      </c>
      <c r="C179" s="700" t="s">
        <v>104</v>
      </c>
      <c r="D179" s="196">
        <v>1</v>
      </c>
      <c r="E179" s="128"/>
      <c r="F179" s="111">
        <f>D179*E179</f>
        <v>0</v>
      </c>
      <c r="G179" s="245"/>
      <c r="H179" s="129"/>
      <c r="I179" s="245"/>
      <c r="J179" s="245"/>
      <c r="K179" s="245"/>
    </row>
    <row r="180" spans="1:11" s="246" customFormat="1" x14ac:dyDescent="0.2">
      <c r="A180" s="194"/>
      <c r="B180" s="195"/>
      <c r="C180" s="700"/>
      <c r="D180" s="196"/>
      <c r="E180" s="197"/>
      <c r="F180" s="198"/>
      <c r="G180" s="245"/>
      <c r="H180" s="129"/>
      <c r="I180" s="245"/>
      <c r="J180" s="245"/>
      <c r="K180" s="245"/>
    </row>
    <row r="181" spans="1:11" s="260" customFormat="1" ht="15" customHeight="1" x14ac:dyDescent="0.2">
      <c r="A181" s="194" t="s">
        <v>1099</v>
      </c>
      <c r="B181" s="195" t="s">
        <v>186</v>
      </c>
      <c r="C181" s="703" t="s">
        <v>18</v>
      </c>
      <c r="D181" s="196">
        <v>1</v>
      </c>
      <c r="E181" s="85"/>
      <c r="F181" s="118">
        <f>D181*E181</f>
        <v>0</v>
      </c>
      <c r="G181" s="259"/>
      <c r="H181" s="156"/>
      <c r="I181" s="259"/>
      <c r="J181" s="259"/>
      <c r="K181" s="259"/>
    </row>
    <row r="182" spans="1:11" s="260" customFormat="1" x14ac:dyDescent="0.2">
      <c r="A182" s="194"/>
      <c r="B182" s="195"/>
      <c r="C182" s="700"/>
      <c r="D182" s="196"/>
      <c r="E182" s="197"/>
      <c r="F182" s="198"/>
      <c r="G182" s="259"/>
      <c r="H182" s="156"/>
      <c r="I182" s="259"/>
      <c r="J182" s="259"/>
      <c r="K182" s="259"/>
    </row>
    <row r="183" spans="1:11" s="260" customFormat="1" ht="51" x14ac:dyDescent="0.2">
      <c r="A183" s="194" t="s">
        <v>1100</v>
      </c>
      <c r="B183" s="195" t="s">
        <v>288</v>
      </c>
      <c r="C183" s="703" t="s">
        <v>18</v>
      </c>
      <c r="D183" s="196">
        <v>1</v>
      </c>
      <c r="E183" s="85"/>
      <c r="F183" s="118">
        <f>D183*E183</f>
        <v>0</v>
      </c>
      <c r="G183" s="259"/>
      <c r="H183" s="156"/>
      <c r="I183" s="259"/>
      <c r="J183" s="259"/>
      <c r="K183" s="259"/>
    </row>
    <row r="184" spans="1:11" s="260" customFormat="1" x14ac:dyDescent="0.2">
      <c r="A184" s="194"/>
      <c r="B184" s="195"/>
      <c r="C184" s="700"/>
      <c r="D184" s="196"/>
      <c r="E184" s="197"/>
      <c r="F184" s="198"/>
      <c r="G184" s="259"/>
      <c r="H184" s="156"/>
      <c r="I184" s="259"/>
      <c r="J184" s="259"/>
      <c r="K184" s="259"/>
    </row>
    <row r="185" spans="1:11" s="260" customFormat="1" ht="38.25" x14ac:dyDescent="0.2">
      <c r="A185" s="194" t="s">
        <v>1101</v>
      </c>
      <c r="B185" s="195" t="s">
        <v>187</v>
      </c>
      <c r="C185" s="703" t="s">
        <v>18</v>
      </c>
      <c r="D185" s="196">
        <v>1</v>
      </c>
      <c r="E185" s="85"/>
      <c r="F185" s="118">
        <f>D185*E185</f>
        <v>0</v>
      </c>
      <c r="G185" s="259"/>
      <c r="H185" s="156"/>
      <c r="I185" s="259"/>
      <c r="J185" s="259"/>
      <c r="K185" s="259"/>
    </row>
    <row r="186" spans="1:11" s="260" customFormat="1" ht="15" customHeight="1" x14ac:dyDescent="0.2">
      <c r="A186" s="194"/>
      <c r="B186" s="195"/>
      <c r="C186" s="700"/>
      <c r="D186" s="196"/>
      <c r="E186" s="197"/>
      <c r="F186" s="198"/>
      <c r="G186" s="259"/>
      <c r="H186" s="156"/>
      <c r="I186" s="259"/>
      <c r="J186" s="259"/>
      <c r="K186" s="259"/>
    </row>
    <row r="187" spans="1:11" s="260" customFormat="1" ht="25.5" x14ac:dyDescent="0.2">
      <c r="A187" s="194" t="s">
        <v>1102</v>
      </c>
      <c r="B187" s="195" t="s">
        <v>370</v>
      </c>
      <c r="C187" s="703" t="s">
        <v>18</v>
      </c>
      <c r="D187" s="196">
        <v>1</v>
      </c>
      <c r="E187" s="85"/>
      <c r="F187" s="118">
        <f>D187*E187</f>
        <v>0</v>
      </c>
      <c r="G187" s="259"/>
      <c r="H187" s="156"/>
      <c r="I187" s="259"/>
      <c r="J187" s="259"/>
      <c r="K187" s="259"/>
    </row>
    <row r="188" spans="1:11" s="260" customFormat="1" x14ac:dyDescent="0.2">
      <c r="A188" s="194"/>
      <c r="B188" s="195"/>
      <c r="C188" s="703"/>
      <c r="D188" s="196"/>
      <c r="E188" s="85"/>
      <c r="F188" s="118"/>
      <c r="G188" s="259"/>
      <c r="H188" s="156"/>
      <c r="I188" s="259"/>
      <c r="J188" s="259"/>
      <c r="K188" s="259"/>
    </row>
    <row r="189" spans="1:11" s="260" customFormat="1" ht="76.5" x14ac:dyDescent="0.2">
      <c r="A189" s="194" t="s">
        <v>1103</v>
      </c>
      <c r="B189" s="195" t="s">
        <v>373</v>
      </c>
      <c r="C189" s="703" t="s">
        <v>18</v>
      </c>
      <c r="D189" s="196">
        <v>1</v>
      </c>
      <c r="E189" s="85"/>
      <c r="F189" s="118">
        <f>D189*E189</f>
        <v>0</v>
      </c>
      <c r="G189" s="259"/>
      <c r="H189" s="156"/>
      <c r="I189" s="259"/>
      <c r="J189" s="259"/>
      <c r="K189" s="259"/>
    </row>
    <row r="190" spans="1:11" s="260" customFormat="1" x14ac:dyDescent="0.2">
      <c r="A190" s="194"/>
      <c r="B190" s="195"/>
      <c r="C190" s="703"/>
      <c r="D190" s="196"/>
      <c r="E190" s="85"/>
      <c r="F190" s="118"/>
      <c r="G190" s="259"/>
      <c r="H190" s="156"/>
      <c r="I190" s="259"/>
      <c r="J190" s="259"/>
      <c r="K190" s="259"/>
    </row>
    <row r="191" spans="1:11" s="179" customFormat="1" ht="13.5" thickBot="1" x14ac:dyDescent="0.25">
      <c r="A191" s="232" t="s">
        <v>539</v>
      </c>
      <c r="B191" s="233" t="s">
        <v>189</v>
      </c>
      <c r="C191" s="718"/>
      <c r="D191" s="234"/>
      <c r="E191" s="235"/>
      <c r="F191" s="235">
        <f>SUM(F174:F190)</f>
        <v>0</v>
      </c>
      <c r="G191" s="178"/>
      <c r="H191" s="129"/>
      <c r="I191" s="178"/>
    </row>
    <row r="192" spans="1:11" s="179" customFormat="1" ht="14.25" thickTop="1" thickBot="1" x14ac:dyDescent="0.25">
      <c r="A192" s="242"/>
      <c r="B192" s="233"/>
      <c r="C192" s="718"/>
      <c r="D192" s="234"/>
      <c r="E192" s="235"/>
      <c r="F192" s="235"/>
      <c r="G192" s="178"/>
      <c r="H192" s="178"/>
      <c r="I192" s="178"/>
    </row>
    <row r="193" spans="1:9" s="179" customFormat="1" ht="14.25" thickTop="1" thickBot="1" x14ac:dyDescent="0.25">
      <c r="A193" s="232" t="s">
        <v>1104</v>
      </c>
      <c r="B193" s="233" t="s">
        <v>372</v>
      </c>
      <c r="C193" s="720"/>
      <c r="D193" s="261"/>
      <c r="E193" s="235"/>
      <c r="F193" s="235">
        <f>SUM(F191+F169+F117+F71)</f>
        <v>0</v>
      </c>
      <c r="G193" s="178"/>
      <c r="H193" s="178"/>
      <c r="I193" s="178"/>
    </row>
    <row r="194" spans="1:9" ht="13.5" thickTop="1" x14ac:dyDescent="0.2">
      <c r="B194" s="263"/>
      <c r="C194" s="264"/>
      <c r="D194" s="264"/>
      <c r="E194" s="265"/>
      <c r="F194" s="265"/>
    </row>
    <row r="195" spans="1:9" x14ac:dyDescent="0.2">
      <c r="B195" s="263"/>
      <c r="C195" s="264"/>
      <c r="D195" s="264"/>
      <c r="E195" s="265"/>
      <c r="F195" s="265"/>
    </row>
    <row r="196" spans="1:9" x14ac:dyDescent="0.2">
      <c r="B196" s="263"/>
      <c r="C196" s="264"/>
      <c r="D196" s="264"/>
      <c r="E196" s="265"/>
      <c r="F196" s="265"/>
    </row>
    <row r="197" spans="1:9" x14ac:dyDescent="0.2">
      <c r="B197" s="263"/>
      <c r="C197" s="264"/>
      <c r="D197" s="264"/>
      <c r="E197" s="265"/>
      <c r="F197" s="265"/>
    </row>
    <row r="198" spans="1:9" x14ac:dyDescent="0.2">
      <c r="B198" s="263"/>
      <c r="C198" s="264"/>
      <c r="D198" s="264"/>
      <c r="E198" s="265"/>
      <c r="F198" s="265"/>
    </row>
    <row r="199" spans="1:9" x14ac:dyDescent="0.2">
      <c r="B199" s="263"/>
      <c r="C199" s="264"/>
      <c r="D199" s="264"/>
      <c r="E199" s="265"/>
      <c r="F199" s="265"/>
    </row>
    <row r="200" spans="1:9" x14ac:dyDescent="0.2">
      <c r="B200" s="263"/>
      <c r="C200" s="264"/>
      <c r="D200" s="264"/>
      <c r="E200" s="265"/>
      <c r="F200" s="265"/>
    </row>
    <row r="201" spans="1:9" x14ac:dyDescent="0.2">
      <c r="B201" s="263"/>
      <c r="C201" s="264"/>
      <c r="D201" s="264"/>
      <c r="E201" s="265"/>
      <c r="F201" s="265"/>
    </row>
    <row r="202" spans="1:9" x14ac:dyDescent="0.2">
      <c r="B202" s="263"/>
      <c r="C202" s="264"/>
      <c r="D202" s="264"/>
      <c r="E202" s="265"/>
      <c r="F202" s="265"/>
    </row>
    <row r="203" spans="1:9" x14ac:dyDescent="0.2">
      <c r="B203" s="263"/>
      <c r="C203" s="264"/>
      <c r="D203" s="264"/>
      <c r="E203" s="265"/>
      <c r="F203" s="265"/>
    </row>
    <row r="204" spans="1:9" x14ac:dyDescent="0.2">
      <c r="B204" s="263"/>
      <c r="C204" s="264"/>
      <c r="D204" s="264"/>
      <c r="E204" s="265"/>
      <c r="F204" s="265"/>
    </row>
    <row r="205" spans="1:9" x14ac:dyDescent="0.2">
      <c r="B205" s="263"/>
      <c r="C205" s="264"/>
      <c r="D205" s="264"/>
      <c r="E205" s="265"/>
      <c r="F205" s="265"/>
    </row>
    <row r="206" spans="1:9" x14ac:dyDescent="0.2">
      <c r="B206" s="263"/>
      <c r="C206" s="264"/>
      <c r="D206" s="264"/>
      <c r="E206" s="265"/>
      <c r="F206" s="265"/>
    </row>
    <row r="207" spans="1:9" x14ac:dyDescent="0.2">
      <c r="B207" s="263"/>
      <c r="C207" s="264"/>
      <c r="D207" s="264"/>
      <c r="E207" s="265"/>
      <c r="F207" s="265"/>
    </row>
  </sheetData>
  <mergeCells count="2">
    <mergeCell ref="B3:F3"/>
    <mergeCell ref="I66:M68"/>
  </mergeCells>
  <pageMargins left="0.74803149606299213" right="0.74803149606299213" top="0.74803149606299213" bottom="0.74803149606299213" header="0.51181102362204722" footer="0.51181102362204722"/>
  <pageSetup paperSize="9" scale="95" firstPageNumber="2" orientation="portrait" r:id="rId1"/>
  <headerFooter>
    <oddHeader xml:space="preserve">&amp;L&amp;"Arial,Navadno"&amp;9
</oddHeader>
    <oddFooter>&amp;R&amp;"Arial,Navadno"&amp;9&amp;P</oddFooter>
  </headerFooter>
  <rowBreaks count="7" manualBreakCount="7">
    <brk id="13" max="5" man="1"/>
    <brk id="32" max="5" man="1"/>
    <brk id="55" max="5" man="1"/>
    <brk id="71" max="5" man="1"/>
    <brk id="90" max="5" man="1"/>
    <brk id="117" max="5" man="1"/>
    <brk id="165" max="5"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6DDDAA-B4D9-4128-884C-FA89EAA9BF63}">
  <sheetPr>
    <tabColor theme="8" tint="0.59999389629810485"/>
  </sheetPr>
  <dimension ref="A1:F154"/>
  <sheetViews>
    <sheetView view="pageBreakPreview" topLeftCell="A58" zoomScaleNormal="100" zoomScaleSheetLayoutView="100" workbookViewId="0">
      <selection activeCell="H69" sqref="H69"/>
    </sheetView>
  </sheetViews>
  <sheetFormatPr defaultRowHeight="15" x14ac:dyDescent="0.25"/>
  <cols>
    <col min="1" max="1" width="6.42578125" style="378" customWidth="1"/>
    <col min="2" max="2" width="45.140625" style="346" customWidth="1"/>
    <col min="3" max="3" width="7.140625" style="733" customWidth="1"/>
    <col min="4" max="4" width="7.85546875" style="418" customWidth="1"/>
    <col min="5" max="5" width="8.28515625" style="347" customWidth="1"/>
    <col min="6" max="6" width="9.85546875" style="418" customWidth="1"/>
  </cols>
  <sheetData>
    <row r="1" spans="1:6" ht="25.5" x14ac:dyDescent="0.25">
      <c r="A1" s="100" t="s">
        <v>423</v>
      </c>
      <c r="B1" s="101" t="s">
        <v>19</v>
      </c>
      <c r="C1" s="102" t="s">
        <v>0</v>
      </c>
      <c r="D1" s="103" t="s">
        <v>1</v>
      </c>
      <c r="E1" s="104" t="s">
        <v>424</v>
      </c>
      <c r="F1" s="104" t="s">
        <v>2</v>
      </c>
    </row>
    <row r="2" spans="1:6" ht="162" customHeight="1" x14ac:dyDescent="0.25">
      <c r="A2" s="669"/>
      <c r="B2" s="752" t="s">
        <v>1312</v>
      </c>
      <c r="C2" s="753"/>
      <c r="D2" s="753"/>
      <c r="E2" s="753"/>
      <c r="F2" s="753"/>
    </row>
    <row r="3" spans="1:6" ht="24" customHeight="1" x14ac:dyDescent="0.25">
      <c r="A3" s="622">
        <v>7</v>
      </c>
      <c r="B3" s="116" t="s">
        <v>970</v>
      </c>
      <c r="C3" s="741"/>
      <c r="D3" s="389"/>
      <c r="E3" s="627"/>
      <c r="F3" s="389"/>
    </row>
    <row r="4" spans="1:6" x14ac:dyDescent="0.25">
      <c r="A4" s="348"/>
      <c r="B4" s="623"/>
      <c r="C4" s="722"/>
      <c r="D4" s="624"/>
      <c r="E4" s="625"/>
      <c r="F4" s="626"/>
    </row>
    <row r="5" spans="1:6" x14ac:dyDescent="0.25">
      <c r="A5" s="609" t="s">
        <v>544</v>
      </c>
      <c r="B5" s="349" t="s">
        <v>426</v>
      </c>
      <c r="C5" s="613"/>
      <c r="D5" s="351"/>
      <c r="E5" s="352" t="s">
        <v>425</v>
      </c>
      <c r="F5" s="353"/>
    </row>
    <row r="6" spans="1:6" x14ac:dyDescent="0.25">
      <c r="A6" s="213"/>
      <c r="B6" s="355" t="s">
        <v>427</v>
      </c>
      <c r="C6" s="613"/>
      <c r="D6" s="351"/>
      <c r="E6" s="352"/>
      <c r="F6" s="353"/>
    </row>
    <row r="7" spans="1:6" x14ac:dyDescent="0.25">
      <c r="A7" s="213"/>
      <c r="B7" s="355" t="s">
        <v>428</v>
      </c>
      <c r="C7" s="613"/>
      <c r="D7" s="357"/>
      <c r="E7" s="352"/>
      <c r="F7" s="353"/>
    </row>
    <row r="8" spans="1:6" ht="51" x14ac:dyDescent="0.25">
      <c r="A8" s="358" t="s">
        <v>1106</v>
      </c>
      <c r="B8" s="212" t="s">
        <v>429</v>
      </c>
      <c r="C8" s="613" t="s">
        <v>18</v>
      </c>
      <c r="D8" s="357">
        <v>1</v>
      </c>
      <c r="E8" s="359"/>
      <c r="F8" s="360">
        <f t="shared" ref="F8:F33" si="0">D8*E8</f>
        <v>0</v>
      </c>
    </row>
    <row r="9" spans="1:6" ht="25.5" x14ac:dyDescent="0.25">
      <c r="A9" s="358" t="s">
        <v>1108</v>
      </c>
      <c r="B9" s="361" t="s">
        <v>430</v>
      </c>
      <c r="C9" s="742" t="s">
        <v>104</v>
      </c>
      <c r="D9" s="362">
        <v>4</v>
      </c>
      <c r="E9" s="359"/>
      <c r="F9" s="360">
        <f t="shared" si="0"/>
        <v>0</v>
      </c>
    </row>
    <row r="10" spans="1:6" ht="38.25" x14ac:dyDescent="0.25">
      <c r="A10" s="358" t="s">
        <v>1109</v>
      </c>
      <c r="B10" s="355" t="s">
        <v>432</v>
      </c>
      <c r="C10" s="613" t="s">
        <v>51</v>
      </c>
      <c r="D10" s="357">
        <v>1</v>
      </c>
      <c r="E10" s="359"/>
      <c r="F10" s="360">
        <f t="shared" si="0"/>
        <v>0</v>
      </c>
    </row>
    <row r="11" spans="1:6" x14ac:dyDescent="0.25">
      <c r="A11" s="358" t="s">
        <v>1110</v>
      </c>
      <c r="B11" s="355" t="s">
        <v>434</v>
      </c>
      <c r="C11" s="613" t="s">
        <v>51</v>
      </c>
      <c r="D11" s="357">
        <v>1</v>
      </c>
      <c r="E11" s="359"/>
      <c r="F11" s="360">
        <f t="shared" si="0"/>
        <v>0</v>
      </c>
    </row>
    <row r="12" spans="1:6" x14ac:dyDescent="0.25">
      <c r="A12" s="358" t="s">
        <v>1111</v>
      </c>
      <c r="B12" s="355" t="s">
        <v>436</v>
      </c>
      <c r="C12" s="613" t="s">
        <v>51</v>
      </c>
      <c r="D12" s="357">
        <v>1</v>
      </c>
      <c r="E12" s="359"/>
      <c r="F12" s="360">
        <f t="shared" si="0"/>
        <v>0</v>
      </c>
    </row>
    <row r="13" spans="1:6" x14ac:dyDescent="0.25">
      <c r="A13" s="358" t="s">
        <v>1112</v>
      </c>
      <c r="B13" s="355" t="s">
        <v>438</v>
      </c>
      <c r="C13" s="613" t="s">
        <v>51</v>
      </c>
      <c r="D13" s="357">
        <v>1</v>
      </c>
      <c r="E13" s="359"/>
      <c r="F13" s="360">
        <f t="shared" si="0"/>
        <v>0</v>
      </c>
    </row>
    <row r="14" spans="1:6" ht="25.5" x14ac:dyDescent="0.25">
      <c r="A14" s="358" t="s">
        <v>1113</v>
      </c>
      <c r="B14" s="355" t="s">
        <v>439</v>
      </c>
      <c r="C14" s="613" t="s">
        <v>51</v>
      </c>
      <c r="D14" s="357">
        <v>2</v>
      </c>
      <c r="E14" s="359"/>
      <c r="F14" s="360">
        <f t="shared" si="0"/>
        <v>0</v>
      </c>
    </row>
    <row r="15" spans="1:6" ht="25.5" x14ac:dyDescent="0.25">
      <c r="A15" s="358" t="s">
        <v>1114</v>
      </c>
      <c r="B15" s="355" t="s">
        <v>440</v>
      </c>
      <c r="C15" s="613" t="s">
        <v>51</v>
      </c>
      <c r="D15" s="357">
        <v>10</v>
      </c>
      <c r="E15" s="359"/>
      <c r="F15" s="360">
        <f t="shared" si="0"/>
        <v>0</v>
      </c>
    </row>
    <row r="16" spans="1:6" ht="63.75" x14ac:dyDescent="0.25">
      <c r="A16" s="358" t="s">
        <v>1115</v>
      </c>
      <c r="B16" s="363" t="s">
        <v>441</v>
      </c>
      <c r="C16" s="613" t="s">
        <v>51</v>
      </c>
      <c r="D16" s="357">
        <v>4</v>
      </c>
      <c r="E16" s="359"/>
      <c r="F16" s="360">
        <f t="shared" si="0"/>
        <v>0</v>
      </c>
    </row>
    <row r="17" spans="1:6" ht="51" x14ac:dyDescent="0.25">
      <c r="A17" s="358" t="s">
        <v>1116</v>
      </c>
      <c r="B17" s="212" t="s">
        <v>442</v>
      </c>
      <c r="C17" s="613" t="s">
        <v>51</v>
      </c>
      <c r="D17" s="357">
        <v>4</v>
      </c>
      <c r="E17" s="359"/>
      <c r="F17" s="360">
        <f t="shared" si="0"/>
        <v>0</v>
      </c>
    </row>
    <row r="18" spans="1:6" ht="63.75" x14ac:dyDescent="0.25">
      <c r="A18" s="358" t="s">
        <v>1117</v>
      </c>
      <c r="B18" s="363" t="s">
        <v>443</v>
      </c>
      <c r="C18" s="613" t="s">
        <v>51</v>
      </c>
      <c r="D18" s="357">
        <v>2</v>
      </c>
      <c r="E18" s="359"/>
      <c r="F18" s="360">
        <f t="shared" si="0"/>
        <v>0</v>
      </c>
    </row>
    <row r="19" spans="1:6" ht="38.25" x14ac:dyDescent="0.25">
      <c r="A19" s="358" t="s">
        <v>1107</v>
      </c>
      <c r="B19" s="212" t="s">
        <v>444</v>
      </c>
      <c r="C19" s="613" t="s">
        <v>51</v>
      </c>
      <c r="D19" s="357">
        <v>2</v>
      </c>
      <c r="E19" s="359"/>
      <c r="F19" s="360">
        <f t="shared" si="0"/>
        <v>0</v>
      </c>
    </row>
    <row r="20" spans="1:6" ht="51" x14ac:dyDescent="0.25">
      <c r="A20" s="358" t="s">
        <v>1118</v>
      </c>
      <c r="B20" s="355" t="s">
        <v>445</v>
      </c>
      <c r="C20" s="613" t="s">
        <v>51</v>
      </c>
      <c r="D20" s="357">
        <v>6</v>
      </c>
      <c r="E20" s="359"/>
      <c r="F20" s="360">
        <f t="shared" si="0"/>
        <v>0</v>
      </c>
    </row>
    <row r="21" spans="1:6" ht="38.25" x14ac:dyDescent="0.25">
      <c r="A21" s="358" t="s">
        <v>1119</v>
      </c>
      <c r="B21" s="364" t="s">
        <v>446</v>
      </c>
      <c r="C21" s="728" t="s">
        <v>104</v>
      </c>
      <c r="D21" s="365">
        <v>6</v>
      </c>
      <c r="E21" s="359"/>
      <c r="F21" s="360">
        <f t="shared" si="0"/>
        <v>0</v>
      </c>
    </row>
    <row r="22" spans="1:6" ht="38.25" x14ac:dyDescent="0.25">
      <c r="A22" s="358" t="s">
        <v>1120</v>
      </c>
      <c r="B22" s="364" t="s">
        <v>447</v>
      </c>
      <c r="C22" s="728" t="s">
        <v>104</v>
      </c>
      <c r="D22" s="365">
        <v>2</v>
      </c>
      <c r="E22" s="359"/>
      <c r="F22" s="360">
        <f t="shared" si="0"/>
        <v>0</v>
      </c>
    </row>
    <row r="23" spans="1:6" ht="38.25" x14ac:dyDescent="0.25">
      <c r="A23" s="358" t="s">
        <v>1121</v>
      </c>
      <c r="B23" s="355" t="s">
        <v>448</v>
      </c>
      <c r="C23" s="613" t="s">
        <v>51</v>
      </c>
      <c r="D23" s="357">
        <v>2</v>
      </c>
      <c r="E23" s="359"/>
      <c r="F23" s="360">
        <f t="shared" si="0"/>
        <v>0</v>
      </c>
    </row>
    <row r="24" spans="1:6" ht="38.25" x14ac:dyDescent="0.25">
      <c r="A24" s="358" t="s">
        <v>1122</v>
      </c>
      <c r="B24" s="355" t="s">
        <v>449</v>
      </c>
      <c r="C24" s="613" t="s">
        <v>51</v>
      </c>
      <c r="D24" s="357">
        <v>2</v>
      </c>
      <c r="E24" s="359"/>
      <c r="F24" s="360">
        <f t="shared" si="0"/>
        <v>0</v>
      </c>
    </row>
    <row r="25" spans="1:6" x14ac:dyDescent="0.25">
      <c r="A25" s="358" t="s">
        <v>1123</v>
      </c>
      <c r="B25" s="355" t="s">
        <v>450</v>
      </c>
      <c r="C25" s="613" t="s">
        <v>18</v>
      </c>
      <c r="D25" s="357">
        <v>1</v>
      </c>
      <c r="E25" s="359"/>
      <c r="F25" s="360">
        <f t="shared" si="0"/>
        <v>0</v>
      </c>
    </row>
    <row r="26" spans="1:6" x14ac:dyDescent="0.25">
      <c r="A26" s="358" t="s">
        <v>1124</v>
      </c>
      <c r="B26" s="355" t="s">
        <v>451</v>
      </c>
      <c r="C26" s="613" t="s">
        <v>18</v>
      </c>
      <c r="D26" s="357">
        <v>1</v>
      </c>
      <c r="E26" s="359"/>
      <c r="F26" s="360">
        <f t="shared" si="0"/>
        <v>0</v>
      </c>
    </row>
    <row r="27" spans="1:6" x14ac:dyDescent="0.25">
      <c r="A27" s="358" t="s">
        <v>1125</v>
      </c>
      <c r="B27" s="355" t="s">
        <v>452</v>
      </c>
      <c r="C27" s="613" t="s">
        <v>18</v>
      </c>
      <c r="D27" s="357">
        <v>17</v>
      </c>
      <c r="E27" s="366"/>
      <c r="F27" s="360">
        <f t="shared" si="0"/>
        <v>0</v>
      </c>
    </row>
    <row r="28" spans="1:6" x14ac:dyDescent="0.25">
      <c r="A28" s="358" t="s">
        <v>1126</v>
      </c>
      <c r="B28" s="355" t="s">
        <v>453</v>
      </c>
      <c r="C28" s="613" t="s">
        <v>18</v>
      </c>
      <c r="D28" s="357">
        <v>3</v>
      </c>
      <c r="E28" s="366"/>
      <c r="F28" s="360">
        <f t="shared" si="0"/>
        <v>0</v>
      </c>
    </row>
    <row r="29" spans="1:6" x14ac:dyDescent="0.25">
      <c r="A29" s="358" t="s">
        <v>1127</v>
      </c>
      <c r="B29" s="355" t="s">
        <v>454</v>
      </c>
      <c r="C29" s="613" t="s">
        <v>5</v>
      </c>
      <c r="D29" s="357">
        <v>4</v>
      </c>
      <c r="E29" s="366"/>
      <c r="F29" s="360">
        <f t="shared" si="0"/>
        <v>0</v>
      </c>
    </row>
    <row r="30" spans="1:6" x14ac:dyDescent="0.25">
      <c r="A30" s="358" t="s">
        <v>1128</v>
      </c>
      <c r="B30" s="355" t="s">
        <v>455</v>
      </c>
      <c r="C30" s="613" t="s">
        <v>5</v>
      </c>
      <c r="D30" s="357">
        <v>4</v>
      </c>
      <c r="E30" s="359"/>
      <c r="F30" s="360">
        <f t="shared" si="0"/>
        <v>0</v>
      </c>
    </row>
    <row r="31" spans="1:6" x14ac:dyDescent="0.25">
      <c r="A31" s="358" t="s">
        <v>1129</v>
      </c>
      <c r="B31" s="355" t="s">
        <v>456</v>
      </c>
      <c r="C31" s="613" t="s">
        <v>5</v>
      </c>
      <c r="D31" s="357">
        <v>3.6</v>
      </c>
      <c r="E31" s="366"/>
      <c r="F31" s="360">
        <f t="shared" si="0"/>
        <v>0</v>
      </c>
    </row>
    <row r="32" spans="1:6" x14ac:dyDescent="0.25">
      <c r="A32" s="358" t="s">
        <v>1130</v>
      </c>
      <c r="B32" s="355" t="s">
        <v>457</v>
      </c>
      <c r="C32" s="613" t="s">
        <v>18</v>
      </c>
      <c r="D32" s="357">
        <v>8</v>
      </c>
      <c r="E32" s="359"/>
      <c r="F32" s="360">
        <f t="shared" si="0"/>
        <v>0</v>
      </c>
    </row>
    <row r="33" spans="1:6" ht="25.5" x14ac:dyDescent="0.25">
      <c r="A33" s="358" t="s">
        <v>1131</v>
      </c>
      <c r="B33" s="355" t="s">
        <v>458</v>
      </c>
      <c r="C33" s="613" t="s">
        <v>18</v>
      </c>
      <c r="D33" s="357">
        <v>34</v>
      </c>
      <c r="E33" s="359"/>
      <c r="F33" s="360">
        <f t="shared" si="0"/>
        <v>0</v>
      </c>
    </row>
    <row r="34" spans="1:6" x14ac:dyDescent="0.25">
      <c r="A34" s="358"/>
      <c r="B34" s="355"/>
      <c r="C34" s="613"/>
      <c r="D34" s="357"/>
      <c r="E34" s="359"/>
      <c r="F34" s="360"/>
    </row>
    <row r="35" spans="1:6" x14ac:dyDescent="0.25">
      <c r="A35" s="358"/>
      <c r="B35" s="355" t="s">
        <v>459</v>
      </c>
      <c r="C35" s="613"/>
      <c r="D35" s="351"/>
      <c r="E35" s="359"/>
      <c r="F35" s="360"/>
    </row>
    <row r="36" spans="1:6" ht="25.5" x14ac:dyDescent="0.25">
      <c r="A36" s="358" t="s">
        <v>1132</v>
      </c>
      <c r="B36" s="355" t="s">
        <v>440</v>
      </c>
      <c r="C36" s="613" t="s">
        <v>51</v>
      </c>
      <c r="D36" s="357">
        <v>2</v>
      </c>
      <c r="E36" s="359"/>
      <c r="F36" s="360">
        <f t="shared" ref="F36:F46" si="1">D36*E36</f>
        <v>0</v>
      </c>
    </row>
    <row r="37" spans="1:6" ht="25.5" x14ac:dyDescent="0.25">
      <c r="A37" s="358" t="s">
        <v>1133</v>
      </c>
      <c r="B37" s="355" t="s">
        <v>460</v>
      </c>
      <c r="C37" s="613" t="s">
        <v>51</v>
      </c>
      <c r="D37" s="357">
        <v>1</v>
      </c>
      <c r="E37" s="359"/>
      <c r="F37" s="360">
        <f t="shared" si="1"/>
        <v>0</v>
      </c>
    </row>
    <row r="38" spans="1:6" ht="25.5" x14ac:dyDescent="0.25">
      <c r="A38" s="358" t="s">
        <v>1134</v>
      </c>
      <c r="B38" s="355" t="s">
        <v>461</v>
      </c>
      <c r="C38" s="613" t="s">
        <v>51</v>
      </c>
      <c r="D38" s="357">
        <v>1</v>
      </c>
      <c r="E38" s="359"/>
      <c r="F38" s="360">
        <f t="shared" si="1"/>
        <v>0</v>
      </c>
    </row>
    <row r="39" spans="1:6" ht="25.5" x14ac:dyDescent="0.25">
      <c r="A39" s="358" t="s">
        <v>1135</v>
      </c>
      <c r="B39" s="355" t="s">
        <v>462</v>
      </c>
      <c r="C39" s="613" t="s">
        <v>51</v>
      </c>
      <c r="D39" s="357">
        <v>1</v>
      </c>
      <c r="E39" s="359"/>
      <c r="F39" s="360">
        <f t="shared" si="1"/>
        <v>0</v>
      </c>
    </row>
    <row r="40" spans="1:6" ht="63.75" x14ac:dyDescent="0.25">
      <c r="A40" s="358" t="s">
        <v>1136</v>
      </c>
      <c r="B40" s="355" t="s">
        <v>463</v>
      </c>
      <c r="C40" s="613" t="s">
        <v>51</v>
      </c>
      <c r="D40" s="357">
        <v>1</v>
      </c>
      <c r="E40" s="359"/>
      <c r="F40" s="360">
        <f t="shared" si="1"/>
        <v>0</v>
      </c>
    </row>
    <row r="41" spans="1:6" ht="63.75" x14ac:dyDescent="0.25">
      <c r="A41" s="358" t="s">
        <v>1137</v>
      </c>
      <c r="B41" s="355" t="s">
        <v>464</v>
      </c>
      <c r="C41" s="613" t="s">
        <v>51</v>
      </c>
      <c r="D41" s="357">
        <v>1</v>
      </c>
      <c r="E41" s="359"/>
      <c r="F41" s="360">
        <f t="shared" si="1"/>
        <v>0</v>
      </c>
    </row>
    <row r="42" spans="1:6" ht="51" x14ac:dyDescent="0.25">
      <c r="A42" s="358" t="s">
        <v>1138</v>
      </c>
      <c r="B42" s="367" t="s">
        <v>465</v>
      </c>
      <c r="C42" s="742" t="s">
        <v>18</v>
      </c>
      <c r="D42" s="362">
        <v>1</v>
      </c>
      <c r="E42" s="359"/>
      <c r="F42" s="360">
        <f t="shared" si="1"/>
        <v>0</v>
      </c>
    </row>
    <row r="43" spans="1:6" x14ac:dyDescent="0.25">
      <c r="A43" s="358" t="s">
        <v>1139</v>
      </c>
      <c r="B43" s="361" t="s">
        <v>466</v>
      </c>
      <c r="C43" s="742" t="s">
        <v>18</v>
      </c>
      <c r="D43" s="362">
        <v>1</v>
      </c>
      <c r="E43" s="359"/>
      <c r="F43" s="360">
        <f t="shared" si="1"/>
        <v>0</v>
      </c>
    </row>
    <row r="44" spans="1:6" x14ac:dyDescent="0.25">
      <c r="A44" s="358" t="s">
        <v>1140</v>
      </c>
      <c r="B44" s="355" t="s">
        <v>467</v>
      </c>
      <c r="C44" s="613" t="s">
        <v>18</v>
      </c>
      <c r="D44" s="357">
        <v>14</v>
      </c>
      <c r="E44" s="359"/>
      <c r="F44" s="360">
        <f t="shared" si="1"/>
        <v>0</v>
      </c>
    </row>
    <row r="45" spans="1:6" x14ac:dyDescent="0.25">
      <c r="A45" s="358" t="s">
        <v>1141</v>
      </c>
      <c r="B45" s="355" t="s">
        <v>468</v>
      </c>
      <c r="C45" s="613" t="s">
        <v>51</v>
      </c>
      <c r="D45" s="357">
        <v>2</v>
      </c>
      <c r="E45" s="359"/>
      <c r="F45" s="360">
        <f t="shared" si="1"/>
        <v>0</v>
      </c>
    </row>
    <row r="46" spans="1:6" ht="25.5" x14ac:dyDescent="0.25">
      <c r="A46" s="358" t="s">
        <v>1142</v>
      </c>
      <c r="B46" s="355" t="s">
        <v>469</v>
      </c>
      <c r="C46" s="613" t="s">
        <v>18</v>
      </c>
      <c r="D46" s="357">
        <v>16</v>
      </c>
      <c r="E46" s="359"/>
      <c r="F46" s="360">
        <f t="shared" si="1"/>
        <v>0</v>
      </c>
    </row>
    <row r="47" spans="1:6" x14ac:dyDescent="0.25">
      <c r="A47" s="613"/>
      <c r="B47" s="355"/>
      <c r="C47" s="613"/>
      <c r="D47" s="350"/>
      <c r="E47" s="350"/>
      <c r="F47" s="350"/>
    </row>
    <row r="48" spans="1:6" ht="15.75" thickBot="1" x14ac:dyDescent="0.3">
      <c r="A48" s="614" t="s">
        <v>544</v>
      </c>
      <c r="B48" s="369" t="s">
        <v>470</v>
      </c>
      <c r="C48" s="736"/>
      <c r="D48" s="370"/>
      <c r="E48" s="370"/>
      <c r="F48" s="371">
        <f>SUM(F8:F47)</f>
        <v>0</v>
      </c>
    </row>
    <row r="49" spans="1:6" ht="15.75" thickTop="1" x14ac:dyDescent="0.25">
      <c r="A49" s="613"/>
      <c r="B49" s="355"/>
      <c r="C49" s="613"/>
      <c r="D49" s="351"/>
      <c r="E49" s="359"/>
      <c r="F49" s="360"/>
    </row>
    <row r="50" spans="1:6" x14ac:dyDescent="0.25">
      <c r="A50" s="613"/>
      <c r="B50" s="355"/>
      <c r="C50" s="613"/>
      <c r="D50" s="351"/>
      <c r="E50" s="359"/>
      <c r="F50" s="360"/>
    </row>
    <row r="51" spans="1:6" x14ac:dyDescent="0.25">
      <c r="A51" s="610" t="s">
        <v>546</v>
      </c>
      <c r="B51" s="349" t="s">
        <v>471</v>
      </c>
      <c r="C51" s="613"/>
      <c r="D51" s="351"/>
      <c r="E51" s="359"/>
      <c r="F51" s="360"/>
    </row>
    <row r="52" spans="1:6" x14ac:dyDescent="0.25">
      <c r="A52" s="213"/>
      <c r="B52" s="355" t="s">
        <v>427</v>
      </c>
      <c r="C52" s="613"/>
      <c r="D52" s="351"/>
      <c r="E52" s="359"/>
      <c r="F52" s="360"/>
    </row>
    <row r="53" spans="1:6" ht="51" x14ac:dyDescent="0.25">
      <c r="A53" s="358" t="s">
        <v>1143</v>
      </c>
      <c r="B53" s="212" t="s">
        <v>472</v>
      </c>
      <c r="C53" s="613" t="s">
        <v>51</v>
      </c>
      <c r="D53" s="357">
        <v>1</v>
      </c>
      <c r="E53" s="359"/>
      <c r="F53" s="360">
        <f t="shared" ref="F53:F59" si="2">D53*E53</f>
        <v>0</v>
      </c>
    </row>
    <row r="54" spans="1:6" x14ac:dyDescent="0.25">
      <c r="A54" s="358" t="s">
        <v>1144</v>
      </c>
      <c r="B54" s="355" t="s">
        <v>473</v>
      </c>
      <c r="C54" s="613" t="s">
        <v>51</v>
      </c>
      <c r="D54" s="357">
        <v>1</v>
      </c>
      <c r="E54" s="359"/>
      <c r="F54" s="360">
        <f t="shared" si="2"/>
        <v>0</v>
      </c>
    </row>
    <row r="55" spans="1:6" x14ac:dyDescent="0.25">
      <c r="A55" s="358" t="s">
        <v>1145</v>
      </c>
      <c r="B55" s="355" t="s">
        <v>474</v>
      </c>
      <c r="C55" s="613" t="s">
        <v>51</v>
      </c>
      <c r="D55" s="357">
        <v>2</v>
      </c>
      <c r="E55" s="359"/>
      <c r="F55" s="360">
        <f t="shared" si="2"/>
        <v>0</v>
      </c>
    </row>
    <row r="56" spans="1:6" x14ac:dyDescent="0.25">
      <c r="A56" s="358" t="s">
        <v>1146</v>
      </c>
      <c r="B56" s="355" t="s">
        <v>476</v>
      </c>
      <c r="C56" s="613" t="s">
        <v>18</v>
      </c>
      <c r="D56" s="357">
        <v>1</v>
      </c>
      <c r="E56" s="359"/>
      <c r="F56" s="360">
        <f t="shared" si="2"/>
        <v>0</v>
      </c>
    </row>
    <row r="57" spans="1:6" x14ac:dyDescent="0.25">
      <c r="A57" s="358" t="s">
        <v>1147</v>
      </c>
      <c r="B57" s="355" t="s">
        <v>478</v>
      </c>
      <c r="C57" s="613" t="s">
        <v>51</v>
      </c>
      <c r="D57" s="357">
        <v>2</v>
      </c>
      <c r="E57" s="359"/>
      <c r="F57" s="360">
        <f t="shared" si="2"/>
        <v>0</v>
      </c>
    </row>
    <row r="58" spans="1:6" x14ac:dyDescent="0.25">
      <c r="A58" s="358" t="s">
        <v>1148</v>
      </c>
      <c r="B58" s="355" t="s">
        <v>480</v>
      </c>
      <c r="C58" s="613" t="s">
        <v>51</v>
      </c>
      <c r="D58" s="357">
        <v>1</v>
      </c>
      <c r="E58" s="359"/>
      <c r="F58" s="360">
        <f t="shared" si="2"/>
        <v>0</v>
      </c>
    </row>
    <row r="59" spans="1:6" x14ac:dyDescent="0.25">
      <c r="A59" s="358" t="s">
        <v>1149</v>
      </c>
      <c r="B59" s="355" t="s">
        <v>482</v>
      </c>
      <c r="C59" s="613" t="s">
        <v>18</v>
      </c>
      <c r="D59" s="357">
        <v>1</v>
      </c>
      <c r="E59" s="359"/>
      <c r="F59" s="360">
        <f t="shared" si="2"/>
        <v>0</v>
      </c>
    </row>
    <row r="60" spans="1:6" x14ac:dyDescent="0.25">
      <c r="A60" s="213"/>
      <c r="B60" s="355"/>
      <c r="C60" s="613"/>
      <c r="D60" s="350"/>
      <c r="E60" s="350"/>
      <c r="F60" s="350"/>
    </row>
    <row r="61" spans="1:6" ht="15.75" thickBot="1" x14ac:dyDescent="0.3">
      <c r="A61" s="615" t="s">
        <v>546</v>
      </c>
      <c r="B61" s="369" t="s">
        <v>470</v>
      </c>
      <c r="C61" s="736"/>
      <c r="D61" s="370"/>
      <c r="E61" s="370"/>
      <c r="F61" s="371">
        <f>SUM(F53:F60)</f>
        <v>0</v>
      </c>
    </row>
    <row r="62" spans="1:6" ht="15.75" thickTop="1" x14ac:dyDescent="0.25">
      <c r="A62" s="358"/>
      <c r="B62" s="355"/>
      <c r="C62" s="613"/>
      <c r="D62" s="357"/>
      <c r="E62" s="359"/>
      <c r="F62" s="360"/>
    </row>
    <row r="63" spans="1:6" x14ac:dyDescent="0.25">
      <c r="A63" s="358"/>
      <c r="B63" s="355"/>
      <c r="C63" s="613"/>
      <c r="D63" s="357"/>
      <c r="E63" s="359"/>
      <c r="F63" s="360"/>
    </row>
    <row r="64" spans="1:6" x14ac:dyDescent="0.25">
      <c r="A64" s="610" t="s">
        <v>548</v>
      </c>
      <c r="B64" s="372" t="s">
        <v>484</v>
      </c>
      <c r="C64" s="613"/>
      <c r="D64" s="351"/>
      <c r="E64" s="359"/>
      <c r="F64" s="360"/>
    </row>
    <row r="65" spans="1:6" x14ac:dyDescent="0.25">
      <c r="A65" s="613"/>
      <c r="B65" s="355" t="s">
        <v>427</v>
      </c>
      <c r="C65" s="613"/>
      <c r="D65" s="351"/>
      <c r="E65" s="359"/>
      <c r="F65" s="360"/>
    </row>
    <row r="66" spans="1:6" x14ac:dyDescent="0.25">
      <c r="A66" s="358"/>
      <c r="B66" s="355"/>
      <c r="C66" s="737"/>
      <c r="D66" s="373"/>
      <c r="E66" s="359"/>
      <c r="F66" s="360"/>
    </row>
    <row r="67" spans="1:6" x14ac:dyDescent="0.25">
      <c r="A67" s="358" t="s">
        <v>1150</v>
      </c>
      <c r="B67" s="355" t="s">
        <v>485</v>
      </c>
      <c r="C67" s="400" t="s">
        <v>5</v>
      </c>
      <c r="D67" s="375">
        <v>46</v>
      </c>
      <c r="E67" s="359"/>
      <c r="F67" s="360">
        <f t="shared" ref="F67:F79" si="3">D67*E67</f>
        <v>0</v>
      </c>
    </row>
    <row r="68" spans="1:6" x14ac:dyDescent="0.25">
      <c r="A68" s="358" t="s">
        <v>1151</v>
      </c>
      <c r="B68" s="355" t="s">
        <v>486</v>
      </c>
      <c r="C68" s="400" t="s">
        <v>5</v>
      </c>
      <c r="D68" s="376">
        <v>70</v>
      </c>
      <c r="E68" s="359"/>
      <c r="F68" s="360">
        <f t="shared" si="3"/>
        <v>0</v>
      </c>
    </row>
    <row r="69" spans="1:6" x14ac:dyDescent="0.25">
      <c r="A69" s="358" t="s">
        <v>1152</v>
      </c>
      <c r="B69" s="355" t="s">
        <v>487</v>
      </c>
      <c r="C69" s="400" t="s">
        <v>5</v>
      </c>
      <c r="D69" s="376">
        <v>16</v>
      </c>
      <c r="E69" s="359"/>
      <c r="F69" s="360">
        <f t="shared" si="3"/>
        <v>0</v>
      </c>
    </row>
    <row r="70" spans="1:6" x14ac:dyDescent="0.25">
      <c r="A70" s="358" t="s">
        <v>1153</v>
      </c>
      <c r="B70" s="355" t="s">
        <v>488</v>
      </c>
      <c r="C70" s="400" t="s">
        <v>5</v>
      </c>
      <c r="D70" s="376">
        <v>5</v>
      </c>
      <c r="E70" s="359"/>
      <c r="F70" s="360">
        <f t="shared" si="3"/>
        <v>0</v>
      </c>
    </row>
    <row r="71" spans="1:6" x14ac:dyDescent="0.25">
      <c r="A71" s="358" t="s">
        <v>1154</v>
      </c>
      <c r="B71" s="355" t="s">
        <v>489</v>
      </c>
      <c r="C71" s="400" t="s">
        <v>5</v>
      </c>
      <c r="D71" s="376">
        <v>65</v>
      </c>
      <c r="E71" s="359"/>
      <c r="F71" s="360">
        <f t="shared" si="3"/>
        <v>0</v>
      </c>
    </row>
    <row r="72" spans="1:6" x14ac:dyDescent="0.25">
      <c r="A72" s="358" t="s">
        <v>1155</v>
      </c>
      <c r="B72" s="355" t="s">
        <v>490</v>
      </c>
      <c r="C72" s="400" t="s">
        <v>5</v>
      </c>
      <c r="D72" s="376">
        <v>45</v>
      </c>
      <c r="E72" s="359"/>
      <c r="F72" s="360">
        <f t="shared" si="3"/>
        <v>0</v>
      </c>
    </row>
    <row r="73" spans="1:6" x14ac:dyDescent="0.25">
      <c r="A73" s="358" t="s">
        <v>1156</v>
      </c>
      <c r="B73" s="355" t="s">
        <v>491</v>
      </c>
      <c r="C73" s="400" t="s">
        <v>5</v>
      </c>
      <c r="D73" s="376">
        <v>38</v>
      </c>
      <c r="E73" s="359"/>
      <c r="F73" s="360">
        <f t="shared" si="3"/>
        <v>0</v>
      </c>
    </row>
    <row r="74" spans="1:6" x14ac:dyDescent="0.25">
      <c r="A74" s="358" t="s">
        <v>1157</v>
      </c>
      <c r="B74" s="355" t="s">
        <v>492</v>
      </c>
      <c r="C74" s="400" t="s">
        <v>5</v>
      </c>
      <c r="D74" s="376">
        <v>32</v>
      </c>
      <c r="E74" s="359"/>
      <c r="F74" s="360">
        <f t="shared" si="3"/>
        <v>0</v>
      </c>
    </row>
    <row r="75" spans="1:6" x14ac:dyDescent="0.25">
      <c r="A75" s="358" t="s">
        <v>1158</v>
      </c>
      <c r="B75" s="355" t="s">
        <v>493</v>
      </c>
      <c r="C75" s="400" t="s">
        <v>5</v>
      </c>
      <c r="D75" s="376">
        <v>18</v>
      </c>
      <c r="E75" s="359"/>
      <c r="F75" s="360">
        <f t="shared" si="3"/>
        <v>0</v>
      </c>
    </row>
    <row r="76" spans="1:6" x14ac:dyDescent="0.25">
      <c r="A76" s="358" t="s">
        <v>1159</v>
      </c>
      <c r="B76" s="355" t="s">
        <v>494</v>
      </c>
      <c r="C76" s="400" t="s">
        <v>5</v>
      </c>
      <c r="D76" s="376">
        <v>65</v>
      </c>
      <c r="E76" s="359"/>
      <c r="F76" s="360">
        <f t="shared" si="3"/>
        <v>0</v>
      </c>
    </row>
    <row r="77" spans="1:6" x14ac:dyDescent="0.25">
      <c r="A77" s="358" t="s">
        <v>1160</v>
      </c>
      <c r="B77" s="355" t="s">
        <v>495</v>
      </c>
      <c r="C77" s="400" t="s">
        <v>5</v>
      </c>
      <c r="D77" s="376">
        <v>24</v>
      </c>
      <c r="E77" s="359"/>
      <c r="F77" s="360">
        <f t="shared" si="3"/>
        <v>0</v>
      </c>
    </row>
    <row r="78" spans="1:6" x14ac:dyDescent="0.25">
      <c r="A78" s="358" t="s">
        <v>1161</v>
      </c>
      <c r="B78" s="355" t="s">
        <v>496</v>
      </c>
      <c r="C78" s="737" t="s">
        <v>5</v>
      </c>
      <c r="D78" s="351">
        <v>35</v>
      </c>
      <c r="E78" s="359"/>
      <c r="F78" s="360">
        <f t="shared" si="3"/>
        <v>0</v>
      </c>
    </row>
    <row r="79" spans="1:6" x14ac:dyDescent="0.25">
      <c r="A79" s="358" t="s">
        <v>1162</v>
      </c>
      <c r="B79" s="355" t="s">
        <v>497</v>
      </c>
      <c r="C79" s="737" t="s">
        <v>5</v>
      </c>
      <c r="D79" s="351">
        <v>55</v>
      </c>
      <c r="E79" s="359"/>
      <c r="F79" s="360">
        <f t="shared" si="3"/>
        <v>0</v>
      </c>
    </row>
    <row r="80" spans="1:6" x14ac:dyDescent="0.25">
      <c r="A80" s="616"/>
      <c r="B80" s="355"/>
      <c r="C80" s="613"/>
      <c r="D80" s="356"/>
      <c r="E80" s="356"/>
      <c r="F80" s="356"/>
    </row>
    <row r="81" spans="1:6" ht="15.75" thickBot="1" x14ac:dyDescent="0.3">
      <c r="A81" s="617" t="s">
        <v>548</v>
      </c>
      <c r="B81" s="369" t="s">
        <v>498</v>
      </c>
      <c r="C81" s="736"/>
      <c r="D81" s="370"/>
      <c r="E81" s="370"/>
      <c r="F81" s="371">
        <f>SUM(F66:F80)</f>
        <v>0</v>
      </c>
    </row>
    <row r="82" spans="1:6" ht="15.75" thickTop="1" x14ac:dyDescent="0.25">
      <c r="A82" s="613"/>
      <c r="B82" s="381"/>
      <c r="C82" s="738"/>
      <c r="D82" s="383"/>
      <c r="E82" s="359"/>
      <c r="F82" s="360"/>
    </row>
    <row r="83" spans="1:6" x14ac:dyDescent="0.25">
      <c r="A83" s="613"/>
      <c r="B83" s="381"/>
      <c r="C83" s="738"/>
      <c r="D83" s="383"/>
      <c r="E83" s="359"/>
      <c r="F83" s="360"/>
    </row>
    <row r="84" spans="1:6" ht="25.5" x14ac:dyDescent="0.25">
      <c r="A84" s="610" t="s">
        <v>550</v>
      </c>
      <c r="B84" s="384" t="s">
        <v>499</v>
      </c>
      <c r="C84" s="613"/>
      <c r="D84" s="351"/>
      <c r="E84" s="359"/>
      <c r="F84" s="360"/>
    </row>
    <row r="85" spans="1:6" x14ac:dyDescent="0.25">
      <c r="A85" s="613"/>
      <c r="B85" s="355" t="s">
        <v>427</v>
      </c>
      <c r="C85" s="613"/>
      <c r="D85" s="351"/>
      <c r="E85" s="359"/>
      <c r="F85" s="360"/>
    </row>
    <row r="86" spans="1:6" ht="51" x14ac:dyDescent="0.25">
      <c r="A86" s="358" t="s">
        <v>1163</v>
      </c>
      <c r="B86" s="385" t="s">
        <v>500</v>
      </c>
      <c r="C86" s="728" t="s">
        <v>5</v>
      </c>
      <c r="D86" s="365">
        <v>23</v>
      </c>
      <c r="E86" s="359"/>
      <c r="F86" s="360">
        <f t="shared" ref="F86:F92" si="4">D86*E86</f>
        <v>0</v>
      </c>
    </row>
    <row r="87" spans="1:6" x14ac:dyDescent="0.25">
      <c r="A87" s="358" t="s">
        <v>1164</v>
      </c>
      <c r="B87" s="386" t="s">
        <v>501</v>
      </c>
      <c r="C87" s="400" t="s">
        <v>104</v>
      </c>
      <c r="D87" s="375">
        <v>1</v>
      </c>
      <c r="E87" s="359"/>
      <c r="F87" s="360">
        <f t="shared" si="4"/>
        <v>0</v>
      </c>
    </row>
    <row r="88" spans="1:6" x14ac:dyDescent="0.25">
      <c r="A88" s="358" t="s">
        <v>1165</v>
      </c>
      <c r="B88" s="387" t="s">
        <v>502</v>
      </c>
      <c r="C88" s="743" t="s">
        <v>18</v>
      </c>
      <c r="D88" s="388">
        <v>4</v>
      </c>
      <c r="E88" s="359"/>
      <c r="F88" s="360">
        <f t="shared" si="4"/>
        <v>0</v>
      </c>
    </row>
    <row r="89" spans="1:6" x14ac:dyDescent="0.25">
      <c r="A89" s="358" t="s">
        <v>1166</v>
      </c>
      <c r="B89" s="364" t="s">
        <v>503</v>
      </c>
      <c r="C89" s="400" t="s">
        <v>104</v>
      </c>
      <c r="D89" s="375">
        <v>1</v>
      </c>
      <c r="E89" s="359"/>
      <c r="F89" s="360">
        <f t="shared" si="4"/>
        <v>0</v>
      </c>
    </row>
    <row r="90" spans="1:6" x14ac:dyDescent="0.25">
      <c r="A90" s="358" t="s">
        <v>1167</v>
      </c>
      <c r="B90" s="364" t="s">
        <v>504</v>
      </c>
      <c r="C90" s="400" t="s">
        <v>104</v>
      </c>
      <c r="D90" s="375">
        <v>1</v>
      </c>
      <c r="E90" s="359"/>
      <c r="F90" s="360">
        <f t="shared" si="4"/>
        <v>0</v>
      </c>
    </row>
    <row r="91" spans="1:6" x14ac:dyDescent="0.25">
      <c r="A91" s="358" t="s">
        <v>1168</v>
      </c>
      <c r="B91" s="355" t="s">
        <v>505</v>
      </c>
      <c r="C91" s="737" t="s">
        <v>5</v>
      </c>
      <c r="D91" s="351">
        <v>18</v>
      </c>
      <c r="E91" s="359"/>
      <c r="F91" s="360">
        <f t="shared" si="4"/>
        <v>0</v>
      </c>
    </row>
    <row r="92" spans="1:6" x14ac:dyDescent="0.25">
      <c r="A92" s="358" t="s">
        <v>1169</v>
      </c>
      <c r="B92" s="355" t="s">
        <v>506</v>
      </c>
      <c r="C92" s="737" t="s">
        <v>51</v>
      </c>
      <c r="D92" s="351">
        <v>8</v>
      </c>
      <c r="E92" s="359"/>
      <c r="F92" s="360">
        <f t="shared" si="4"/>
        <v>0</v>
      </c>
    </row>
    <row r="93" spans="1:6" x14ac:dyDescent="0.25">
      <c r="A93" s="358" t="s">
        <v>1170</v>
      </c>
      <c r="B93" s="355" t="s">
        <v>507</v>
      </c>
      <c r="C93" s="737" t="s">
        <v>51</v>
      </c>
      <c r="D93" s="351">
        <v>16</v>
      </c>
      <c r="E93" s="359"/>
      <c r="F93" s="360">
        <f t="shared" ref="F93" si="5">D93*E93</f>
        <v>0</v>
      </c>
    </row>
    <row r="94" spans="1:6" ht="25.5" x14ac:dyDescent="0.25">
      <c r="A94" s="358" t="s">
        <v>1171</v>
      </c>
      <c r="B94" s="389" t="s">
        <v>508</v>
      </c>
      <c r="C94" s="737" t="s">
        <v>51</v>
      </c>
      <c r="D94" s="351">
        <v>7</v>
      </c>
      <c r="E94" s="359"/>
      <c r="F94" s="360">
        <f t="shared" ref="F94:F104" si="6">D94*E94</f>
        <v>0</v>
      </c>
    </row>
    <row r="95" spans="1:6" ht="25.5" x14ac:dyDescent="0.25">
      <c r="A95" s="358" t="s">
        <v>1172</v>
      </c>
      <c r="B95" s="389" t="s">
        <v>509</v>
      </c>
      <c r="C95" s="737" t="s">
        <v>51</v>
      </c>
      <c r="D95" s="351">
        <v>19</v>
      </c>
      <c r="E95" s="359"/>
      <c r="F95" s="360">
        <f t="shared" si="6"/>
        <v>0</v>
      </c>
    </row>
    <row r="96" spans="1:6" x14ac:dyDescent="0.25">
      <c r="A96" s="358" t="s">
        <v>1173</v>
      </c>
      <c r="B96" s="389" t="s">
        <v>510</v>
      </c>
      <c r="C96" s="737" t="s">
        <v>5</v>
      </c>
      <c r="D96" s="351">
        <v>75</v>
      </c>
      <c r="E96" s="359"/>
      <c r="F96" s="360">
        <f t="shared" si="6"/>
        <v>0</v>
      </c>
    </row>
    <row r="97" spans="1:6" x14ac:dyDescent="0.25">
      <c r="A97" s="358" t="s">
        <v>1174</v>
      </c>
      <c r="B97" s="389" t="s">
        <v>511</v>
      </c>
      <c r="C97" s="737" t="s">
        <v>5</v>
      </c>
      <c r="D97" s="351">
        <v>60</v>
      </c>
      <c r="E97" s="359"/>
      <c r="F97" s="360">
        <f t="shared" si="6"/>
        <v>0</v>
      </c>
    </row>
    <row r="98" spans="1:6" x14ac:dyDescent="0.25">
      <c r="A98" s="358" t="s">
        <v>1175</v>
      </c>
      <c r="B98" s="389" t="s">
        <v>512</v>
      </c>
      <c r="C98" s="737" t="s">
        <v>145</v>
      </c>
      <c r="D98" s="351">
        <v>12</v>
      </c>
      <c r="E98" s="359"/>
      <c r="F98" s="360">
        <f t="shared" si="6"/>
        <v>0</v>
      </c>
    </row>
    <row r="99" spans="1:6" x14ac:dyDescent="0.25">
      <c r="A99" s="358" t="s">
        <v>1176</v>
      </c>
      <c r="B99" s="389" t="s">
        <v>513</v>
      </c>
      <c r="C99" s="737" t="s">
        <v>51</v>
      </c>
      <c r="D99" s="351">
        <v>1</v>
      </c>
      <c r="E99" s="359"/>
      <c r="F99" s="360">
        <f t="shared" si="6"/>
        <v>0</v>
      </c>
    </row>
    <row r="100" spans="1:6" x14ac:dyDescent="0.25">
      <c r="A100" s="358" t="s">
        <v>1177</v>
      </c>
      <c r="B100" s="389" t="s">
        <v>514</v>
      </c>
      <c r="C100" s="737" t="s">
        <v>5</v>
      </c>
      <c r="D100" s="351">
        <v>32</v>
      </c>
      <c r="E100" s="359"/>
      <c r="F100" s="360">
        <f t="shared" si="6"/>
        <v>0</v>
      </c>
    </row>
    <row r="101" spans="1:6" ht="38.25" x14ac:dyDescent="0.25">
      <c r="A101" s="358" t="s">
        <v>1178</v>
      </c>
      <c r="B101" s="389" t="s">
        <v>515</v>
      </c>
      <c r="C101" s="737" t="s">
        <v>18</v>
      </c>
      <c r="D101" s="351">
        <v>1</v>
      </c>
      <c r="E101" s="359"/>
      <c r="F101" s="360">
        <f t="shared" si="6"/>
        <v>0</v>
      </c>
    </row>
    <row r="102" spans="1:6" ht="25.5" x14ac:dyDescent="0.25">
      <c r="A102" s="358" t="s">
        <v>1179</v>
      </c>
      <c r="B102" s="355" t="s">
        <v>516</v>
      </c>
      <c r="C102" s="737" t="s">
        <v>18</v>
      </c>
      <c r="D102" s="351">
        <v>1</v>
      </c>
      <c r="E102" s="359"/>
      <c r="F102" s="360">
        <f t="shared" si="6"/>
        <v>0</v>
      </c>
    </row>
    <row r="103" spans="1:6" ht="25.5" x14ac:dyDescent="0.25">
      <c r="A103" s="358" t="s">
        <v>1180</v>
      </c>
      <c r="B103" s="355" t="s">
        <v>517</v>
      </c>
      <c r="C103" s="737" t="s">
        <v>18</v>
      </c>
      <c r="D103" s="351">
        <v>1</v>
      </c>
      <c r="E103" s="359"/>
      <c r="F103" s="360">
        <f t="shared" si="6"/>
        <v>0</v>
      </c>
    </row>
    <row r="104" spans="1:6" ht="63.75" x14ac:dyDescent="0.25">
      <c r="A104" s="358" t="s">
        <v>1181</v>
      </c>
      <c r="B104" s="389" t="s">
        <v>518</v>
      </c>
      <c r="C104" s="737" t="s">
        <v>18</v>
      </c>
      <c r="D104" s="351">
        <v>1</v>
      </c>
      <c r="E104" s="359"/>
      <c r="F104" s="360">
        <f t="shared" si="6"/>
        <v>0</v>
      </c>
    </row>
    <row r="105" spans="1:6" x14ac:dyDescent="0.25">
      <c r="A105" s="613"/>
      <c r="B105" s="355"/>
      <c r="C105" s="613"/>
      <c r="D105" s="356"/>
      <c r="E105" s="356"/>
      <c r="F105" s="356"/>
    </row>
    <row r="106" spans="1:6" ht="15.75" thickBot="1" x14ac:dyDescent="0.3">
      <c r="A106" s="617" t="s">
        <v>550</v>
      </c>
      <c r="B106" s="369" t="s">
        <v>519</v>
      </c>
      <c r="C106" s="736"/>
      <c r="D106" s="370"/>
      <c r="E106" s="370"/>
      <c r="F106" s="371">
        <f>SUM(F86:F105)</f>
        <v>0</v>
      </c>
    </row>
    <row r="107" spans="1:6" ht="15.75" thickTop="1" x14ac:dyDescent="0.25">
      <c r="A107" s="613"/>
      <c r="B107" s="381"/>
      <c r="C107" s="738"/>
      <c r="D107" s="383"/>
      <c r="E107" s="359"/>
      <c r="F107" s="360"/>
    </row>
    <row r="108" spans="1:6" x14ac:dyDescent="0.25">
      <c r="A108" s="613"/>
      <c r="B108" s="381"/>
      <c r="C108" s="738"/>
      <c r="D108" s="383"/>
      <c r="E108" s="359"/>
      <c r="F108" s="360"/>
    </row>
    <row r="109" spans="1:6" x14ac:dyDescent="0.25">
      <c r="A109" s="610" t="s">
        <v>552</v>
      </c>
      <c r="B109" s="384" t="s">
        <v>520</v>
      </c>
      <c r="C109" s="613"/>
      <c r="D109" s="351"/>
      <c r="E109" s="359"/>
      <c r="F109" s="360"/>
    </row>
    <row r="110" spans="1:6" x14ac:dyDescent="0.25">
      <c r="A110" s="613"/>
      <c r="B110" s="355" t="s">
        <v>427</v>
      </c>
      <c r="C110" s="613"/>
      <c r="D110" s="351"/>
      <c r="E110" s="359"/>
      <c r="F110" s="360"/>
    </row>
    <row r="111" spans="1:6" ht="51" x14ac:dyDescent="0.25">
      <c r="A111" s="358" t="s">
        <v>1182</v>
      </c>
      <c r="B111" s="344" t="s">
        <v>522</v>
      </c>
      <c r="C111" s="613" t="s">
        <v>51</v>
      </c>
      <c r="D111" s="357">
        <v>2</v>
      </c>
      <c r="E111" s="352"/>
      <c r="F111" s="360">
        <f t="shared" ref="F111:F116" si="7">D111*E111</f>
        <v>0</v>
      </c>
    </row>
    <row r="112" spans="1:6" ht="38.25" x14ac:dyDescent="0.25">
      <c r="A112" s="358" t="s">
        <v>1183</v>
      </c>
      <c r="B112" s="344" t="s">
        <v>524</v>
      </c>
      <c r="C112" s="613" t="s">
        <v>51</v>
      </c>
      <c r="D112" s="357">
        <v>1</v>
      </c>
      <c r="E112" s="359"/>
      <c r="F112" s="360">
        <f t="shared" si="7"/>
        <v>0</v>
      </c>
    </row>
    <row r="113" spans="1:6" ht="51" x14ac:dyDescent="0.25">
      <c r="A113" s="358" t="s">
        <v>1184</v>
      </c>
      <c r="B113" s="344" t="s">
        <v>526</v>
      </c>
      <c r="C113" s="613" t="s">
        <v>51</v>
      </c>
      <c r="D113" s="357">
        <v>1</v>
      </c>
      <c r="E113" s="359"/>
      <c r="F113" s="360">
        <f t="shared" si="7"/>
        <v>0</v>
      </c>
    </row>
    <row r="114" spans="1:6" ht="51" x14ac:dyDescent="0.25">
      <c r="A114" s="358" t="s">
        <v>1185</v>
      </c>
      <c r="B114" s="344" t="s">
        <v>528</v>
      </c>
      <c r="C114" s="613" t="s">
        <v>51</v>
      </c>
      <c r="D114" s="357">
        <v>2</v>
      </c>
      <c r="E114" s="359"/>
      <c r="F114" s="360">
        <f t="shared" si="7"/>
        <v>0</v>
      </c>
    </row>
    <row r="115" spans="1:6" ht="38.25" x14ac:dyDescent="0.25">
      <c r="A115" s="358" t="s">
        <v>1186</v>
      </c>
      <c r="B115" s="344" t="s">
        <v>529</v>
      </c>
      <c r="C115" s="613" t="s">
        <v>51</v>
      </c>
      <c r="D115" s="357">
        <v>1</v>
      </c>
      <c r="E115" s="359"/>
      <c r="F115" s="360">
        <f t="shared" si="7"/>
        <v>0</v>
      </c>
    </row>
    <row r="116" spans="1:6" ht="38.25" x14ac:dyDescent="0.25">
      <c r="A116" s="358" t="s">
        <v>1187</v>
      </c>
      <c r="B116" s="344" t="s">
        <v>530</v>
      </c>
      <c r="C116" s="613" t="s">
        <v>51</v>
      </c>
      <c r="D116" s="357">
        <v>1</v>
      </c>
      <c r="E116" s="359"/>
      <c r="F116" s="360">
        <f t="shared" si="7"/>
        <v>0</v>
      </c>
    </row>
    <row r="117" spans="1:6" x14ac:dyDescent="0.25">
      <c r="A117" s="613"/>
      <c r="B117" s="344"/>
      <c r="C117" s="738"/>
      <c r="D117" s="382"/>
      <c r="E117" s="382"/>
      <c r="F117" s="382"/>
    </row>
    <row r="118" spans="1:6" ht="15.75" thickBot="1" x14ac:dyDescent="0.3">
      <c r="A118" s="618" t="s">
        <v>552</v>
      </c>
      <c r="B118" s="390" t="s">
        <v>531</v>
      </c>
      <c r="C118" s="740"/>
      <c r="D118" s="390"/>
      <c r="E118" s="390"/>
      <c r="F118" s="391">
        <f>SUM(F111:F117)</f>
        <v>0</v>
      </c>
    </row>
    <row r="119" spans="1:6" ht="15.75" thickTop="1" x14ac:dyDescent="0.25">
      <c r="A119" s="392"/>
      <c r="B119" s="393"/>
      <c r="C119" s="392"/>
      <c r="D119" s="395"/>
      <c r="E119" s="359"/>
      <c r="F119" s="360"/>
    </row>
    <row r="120" spans="1:6" x14ac:dyDescent="0.25">
      <c r="A120" s="392"/>
      <c r="B120" s="393"/>
      <c r="C120" s="392"/>
      <c r="D120" s="395"/>
      <c r="E120" s="359"/>
      <c r="F120" s="360"/>
    </row>
    <row r="121" spans="1:6" x14ac:dyDescent="0.25">
      <c r="A121" s="610" t="s">
        <v>554</v>
      </c>
      <c r="B121" s="396" t="s">
        <v>532</v>
      </c>
      <c r="C121" s="392"/>
      <c r="D121" s="395"/>
      <c r="E121" s="359"/>
      <c r="F121" s="360"/>
    </row>
    <row r="122" spans="1:6" x14ac:dyDescent="0.25">
      <c r="A122" s="392"/>
      <c r="B122" s="355" t="s">
        <v>427</v>
      </c>
      <c r="C122" s="392"/>
      <c r="D122" s="395"/>
      <c r="E122" s="359"/>
      <c r="F122" s="360"/>
    </row>
    <row r="123" spans="1:6" x14ac:dyDescent="0.25">
      <c r="A123" s="358" t="s">
        <v>1188</v>
      </c>
      <c r="B123" s="389" t="s">
        <v>534</v>
      </c>
      <c r="C123" s="739" t="s">
        <v>18</v>
      </c>
      <c r="D123" s="398">
        <v>2</v>
      </c>
      <c r="E123" s="359"/>
      <c r="F123" s="360">
        <f>D123*E123</f>
        <v>0</v>
      </c>
    </row>
    <row r="124" spans="1:6" x14ac:dyDescent="0.25">
      <c r="A124" s="399" t="s">
        <v>1189</v>
      </c>
      <c r="B124" s="389" t="s">
        <v>536</v>
      </c>
      <c r="C124" s="739" t="s">
        <v>18</v>
      </c>
      <c r="D124" s="398">
        <v>17</v>
      </c>
      <c r="E124" s="359"/>
      <c r="F124" s="360">
        <f>D124*E124</f>
        <v>0</v>
      </c>
    </row>
    <row r="125" spans="1:6" x14ac:dyDescent="0.25">
      <c r="A125" s="358" t="s">
        <v>1190</v>
      </c>
      <c r="B125" s="389" t="s">
        <v>538</v>
      </c>
      <c r="C125" s="739" t="s">
        <v>18</v>
      </c>
      <c r="D125" s="398">
        <v>7</v>
      </c>
      <c r="E125" s="359"/>
      <c r="F125" s="360">
        <f>D125*E125</f>
        <v>0</v>
      </c>
    </row>
    <row r="126" spans="1:6" x14ac:dyDescent="0.25">
      <c r="A126" s="399" t="s">
        <v>1191</v>
      </c>
      <c r="B126" s="389" t="s">
        <v>540</v>
      </c>
      <c r="C126" s="739" t="s">
        <v>18</v>
      </c>
      <c r="D126" s="398">
        <v>11</v>
      </c>
      <c r="E126" s="359"/>
      <c r="F126" s="360">
        <f>D126*E126</f>
        <v>0</v>
      </c>
    </row>
    <row r="127" spans="1:6" ht="38.25" x14ac:dyDescent="0.25">
      <c r="A127" s="358" t="s">
        <v>1192</v>
      </c>
      <c r="B127" s="389" t="s">
        <v>541</v>
      </c>
      <c r="C127" s="739" t="s">
        <v>18</v>
      </c>
      <c r="D127" s="398">
        <v>6</v>
      </c>
      <c r="E127" s="359"/>
      <c r="F127" s="360">
        <f>D127*E127</f>
        <v>0</v>
      </c>
    </row>
    <row r="128" spans="1:6" x14ac:dyDescent="0.25">
      <c r="A128" s="400"/>
      <c r="B128" s="377"/>
      <c r="C128" s="400"/>
      <c r="D128" s="374"/>
      <c r="E128" s="374"/>
      <c r="F128" s="374"/>
    </row>
    <row r="129" spans="1:6" ht="15.75" thickBot="1" x14ac:dyDescent="0.3">
      <c r="A129" s="618" t="s">
        <v>554</v>
      </c>
      <c r="B129" s="390" t="s">
        <v>542</v>
      </c>
      <c r="C129" s="740"/>
      <c r="D129" s="390"/>
      <c r="E129" s="390"/>
      <c r="F129" s="391">
        <f>SUM(F123:F128)</f>
        <v>0</v>
      </c>
    </row>
    <row r="130" spans="1:6" ht="15.75" thickTop="1" x14ac:dyDescent="0.25">
      <c r="A130" s="392"/>
      <c r="B130" s="401"/>
      <c r="C130" s="392"/>
      <c r="D130" s="395"/>
      <c r="E130" s="359"/>
      <c r="F130" s="402"/>
    </row>
    <row r="131" spans="1:6" x14ac:dyDescent="0.25">
      <c r="A131" s="392"/>
      <c r="B131" s="401"/>
      <c r="C131" s="392"/>
      <c r="D131" s="395"/>
      <c r="E131" s="359"/>
      <c r="F131" s="402"/>
    </row>
    <row r="132" spans="1:6" x14ac:dyDescent="0.25">
      <c r="A132" s="610" t="s">
        <v>556</v>
      </c>
      <c r="B132" s="396" t="s">
        <v>543</v>
      </c>
      <c r="C132" s="392"/>
      <c r="D132" s="395"/>
      <c r="E132" s="359"/>
      <c r="F132" s="403"/>
    </row>
    <row r="133" spans="1:6" x14ac:dyDescent="0.25">
      <c r="A133" s="392"/>
      <c r="B133" s="355" t="s">
        <v>427</v>
      </c>
      <c r="C133" s="392"/>
      <c r="D133" s="395"/>
      <c r="E133" s="359"/>
      <c r="F133" s="403"/>
    </row>
    <row r="134" spans="1:6" ht="38.25" x14ac:dyDescent="0.25">
      <c r="A134" s="358" t="s">
        <v>1193</v>
      </c>
      <c r="B134" s="389" t="s">
        <v>545</v>
      </c>
      <c r="C134" s="739" t="s">
        <v>5</v>
      </c>
      <c r="D134" s="398">
        <v>75</v>
      </c>
      <c r="E134" s="359"/>
      <c r="F134" s="360">
        <f t="shared" ref="F134:F141" si="8">D134*E134</f>
        <v>0</v>
      </c>
    </row>
    <row r="135" spans="1:6" ht="25.5" x14ac:dyDescent="0.25">
      <c r="A135" s="358" t="s">
        <v>1194</v>
      </c>
      <c r="B135" s="389" t="s">
        <v>547</v>
      </c>
      <c r="C135" s="739" t="s">
        <v>5</v>
      </c>
      <c r="D135" s="398">
        <v>38</v>
      </c>
      <c r="E135" s="359"/>
      <c r="F135" s="360">
        <f t="shared" si="8"/>
        <v>0</v>
      </c>
    </row>
    <row r="136" spans="1:6" ht="38.25" x14ac:dyDescent="0.25">
      <c r="A136" s="358" t="s">
        <v>1195</v>
      </c>
      <c r="B136" s="389" t="s">
        <v>549</v>
      </c>
      <c r="C136" s="739" t="s">
        <v>51</v>
      </c>
      <c r="D136" s="398">
        <v>7</v>
      </c>
      <c r="E136" s="359"/>
      <c r="F136" s="360">
        <f t="shared" si="8"/>
        <v>0</v>
      </c>
    </row>
    <row r="137" spans="1:6" ht="38.25" x14ac:dyDescent="0.25">
      <c r="A137" s="358" t="s">
        <v>1196</v>
      </c>
      <c r="B137" s="389" t="s">
        <v>551</v>
      </c>
      <c r="C137" s="739" t="s">
        <v>51</v>
      </c>
      <c r="D137" s="398">
        <v>12</v>
      </c>
      <c r="E137" s="359"/>
      <c r="F137" s="360">
        <f t="shared" si="8"/>
        <v>0</v>
      </c>
    </row>
    <row r="138" spans="1:6" ht="38.25" x14ac:dyDescent="0.25">
      <c r="A138" s="358" t="s">
        <v>1197</v>
      </c>
      <c r="B138" s="389" t="s">
        <v>553</v>
      </c>
      <c r="C138" s="739" t="s">
        <v>51</v>
      </c>
      <c r="D138" s="398">
        <v>16</v>
      </c>
      <c r="E138" s="359"/>
      <c r="F138" s="360">
        <f t="shared" si="8"/>
        <v>0</v>
      </c>
    </row>
    <row r="139" spans="1:6" ht="25.5" x14ac:dyDescent="0.25">
      <c r="A139" s="358" t="s">
        <v>1198</v>
      </c>
      <c r="B139" s="389" t="s">
        <v>555</v>
      </c>
      <c r="C139" s="739" t="s">
        <v>51</v>
      </c>
      <c r="D139" s="398">
        <v>27</v>
      </c>
      <c r="E139" s="359"/>
      <c r="F139" s="360">
        <f t="shared" si="8"/>
        <v>0</v>
      </c>
    </row>
    <row r="140" spans="1:6" ht="25.5" x14ac:dyDescent="0.25">
      <c r="A140" s="358" t="s">
        <v>1199</v>
      </c>
      <c r="B140" s="389" t="s">
        <v>557</v>
      </c>
      <c r="C140" s="739" t="s">
        <v>51</v>
      </c>
      <c r="D140" s="398">
        <v>6</v>
      </c>
      <c r="E140" s="359"/>
      <c r="F140" s="360">
        <f t="shared" si="8"/>
        <v>0</v>
      </c>
    </row>
    <row r="141" spans="1:6" ht="25.5" x14ac:dyDescent="0.25">
      <c r="A141" s="358" t="s">
        <v>1200</v>
      </c>
      <c r="B141" s="389" t="s">
        <v>559</v>
      </c>
      <c r="C141" s="739" t="s">
        <v>51</v>
      </c>
      <c r="D141" s="398">
        <v>2</v>
      </c>
      <c r="E141" s="359"/>
      <c r="F141" s="360">
        <f t="shared" si="8"/>
        <v>0</v>
      </c>
    </row>
    <row r="142" spans="1:6" x14ac:dyDescent="0.25">
      <c r="A142" s="392"/>
      <c r="B142" s="396"/>
      <c r="C142" s="392"/>
      <c r="D142" s="394"/>
      <c r="E142" s="394"/>
      <c r="F142" s="394"/>
    </row>
    <row r="143" spans="1:6" ht="15.75" thickBot="1" x14ac:dyDescent="0.3">
      <c r="A143" s="618" t="s">
        <v>556</v>
      </c>
      <c r="B143" s="390" t="s">
        <v>560</v>
      </c>
      <c r="C143" s="740"/>
      <c r="D143" s="390"/>
      <c r="E143" s="390"/>
      <c r="F143" s="391">
        <f>SUM(F134:F142)</f>
        <v>0</v>
      </c>
    </row>
    <row r="144" spans="1:6" ht="15.75" thickTop="1" x14ac:dyDescent="0.25">
      <c r="A144" s="392"/>
      <c r="B144" s="393"/>
      <c r="C144" s="392"/>
      <c r="D144" s="395"/>
      <c r="E144" s="359"/>
      <c r="F144" s="402"/>
    </row>
    <row r="145" spans="1:6" x14ac:dyDescent="0.25">
      <c r="A145" s="392"/>
      <c r="B145" s="393"/>
      <c r="C145" s="392"/>
      <c r="D145" s="395"/>
      <c r="E145" s="359"/>
      <c r="F145" s="402"/>
    </row>
    <row r="146" spans="1:6" x14ac:dyDescent="0.25">
      <c r="A146" s="610" t="s">
        <v>558</v>
      </c>
      <c r="B146" s="404" t="s">
        <v>561</v>
      </c>
      <c r="C146" s="392"/>
      <c r="D146" s="395"/>
      <c r="E146" s="359"/>
      <c r="F146" s="402"/>
    </row>
    <row r="147" spans="1:6" x14ac:dyDescent="0.25">
      <c r="A147" s="392"/>
      <c r="B147" s="404"/>
      <c r="C147" s="392"/>
      <c r="D147" s="395"/>
      <c r="E147" s="359"/>
      <c r="F147" s="402"/>
    </row>
    <row r="148" spans="1:6" ht="63.75" x14ac:dyDescent="0.25">
      <c r="A148" s="358" t="s">
        <v>1201</v>
      </c>
      <c r="B148" s="397" t="s">
        <v>563</v>
      </c>
      <c r="C148" s="739" t="s">
        <v>18</v>
      </c>
      <c r="D148" s="398">
        <v>1</v>
      </c>
      <c r="E148" s="359"/>
      <c r="F148" s="360">
        <f>D148*E148</f>
        <v>0</v>
      </c>
    </row>
    <row r="149" spans="1:6" x14ac:dyDescent="0.25">
      <c r="A149" s="619"/>
      <c r="B149" s="397"/>
      <c r="C149" s="392"/>
      <c r="D149" s="395"/>
      <c r="E149" s="406"/>
      <c r="F149" s="402"/>
    </row>
    <row r="150" spans="1:6" ht="15.75" thickBot="1" x14ac:dyDescent="0.3">
      <c r="A150" s="620" t="s">
        <v>558</v>
      </c>
      <c r="B150" s="390" t="s">
        <v>564</v>
      </c>
      <c r="C150" s="740"/>
      <c r="D150" s="407"/>
      <c r="E150" s="408"/>
      <c r="F150" s="391">
        <f>SUM(F146:F149)</f>
        <v>0</v>
      </c>
    </row>
    <row r="151" spans="1:6" ht="15.75" thickTop="1" x14ac:dyDescent="0.25">
      <c r="A151" s="621"/>
      <c r="B151" s="397"/>
      <c r="C151" s="392"/>
      <c r="D151" s="395"/>
      <c r="E151" s="406"/>
      <c r="F151" s="402"/>
    </row>
    <row r="152" spans="1:6" ht="15.75" thickBot="1" x14ac:dyDescent="0.3">
      <c r="A152" s="410">
        <v>7</v>
      </c>
      <c r="B152" s="411" t="s">
        <v>1274</v>
      </c>
      <c r="C152" s="412"/>
      <c r="D152" s="413"/>
      <c r="E152" s="414"/>
      <c r="F152" s="415">
        <f>SUM(F48,F61,F81,F106,F118,F129,F143,F150)</f>
        <v>0</v>
      </c>
    </row>
    <row r="153" spans="1:6" ht="15.75" thickTop="1" x14ac:dyDescent="0.25">
      <c r="A153" s="416"/>
      <c r="C153" s="416"/>
      <c r="D153" s="417"/>
      <c r="E153" s="398"/>
      <c r="F153" s="417"/>
    </row>
    <row r="154" spans="1:6" x14ac:dyDescent="0.25">
      <c r="C154" s="378"/>
      <c r="D154" s="379"/>
      <c r="E154" s="380"/>
      <c r="F154" s="379"/>
    </row>
  </sheetData>
  <mergeCells count="1">
    <mergeCell ref="B2:F2"/>
  </mergeCells>
  <phoneticPr fontId="49" type="noConversion"/>
  <conditionalFormatting sqref="E5:E7 E153:E63813 E1">
    <cfRule type="cellIs" dxfId="12" priority="6" stopIfTrue="1" operator="equal">
      <formula>F1</formula>
    </cfRule>
  </conditionalFormatting>
  <conditionalFormatting sqref="E27 E29">
    <cfRule type="cellIs" dxfId="11" priority="4" stopIfTrue="1" operator="equal">
      <formula>F27</formula>
    </cfRule>
  </conditionalFormatting>
  <conditionalFormatting sqref="E31">
    <cfRule type="cellIs" dxfId="10" priority="3" stopIfTrue="1" operator="equal">
      <formula>F31</formula>
    </cfRule>
  </conditionalFormatting>
  <conditionalFormatting sqref="E111">
    <cfRule type="cellIs" dxfId="9" priority="2" stopIfTrue="1" operator="equal">
      <formula>F111</formula>
    </cfRule>
  </conditionalFormatting>
  <conditionalFormatting sqref="E28">
    <cfRule type="cellIs" dxfId="8" priority="1" stopIfTrue="1" operator="equal">
      <formula>F28</formula>
    </cfRule>
  </conditionalFormatting>
  <pageMargins left="0.74803149606299213" right="0.74803149606299213" top="0.74803149606299213" bottom="0.74803149606299213" header="0.51181102362204722" footer="0.51181102362204722"/>
  <pageSetup paperSize="9" scale="95" orientation="portrait" verticalDpi="0" r:id="rId1"/>
  <headerFooter>
    <oddHeader xml:space="preserve">&amp;L&amp;"Arial,Navadno"&amp;9
</oddHeader>
    <oddFooter>&amp;R&amp;"Arial,Navadno"&amp;9&amp;P</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67C920-4240-4D50-941F-456E368BDFD8}">
  <sheetPr>
    <tabColor theme="8" tint="0.59999389629810485"/>
  </sheetPr>
  <dimension ref="A1:F115"/>
  <sheetViews>
    <sheetView view="pageBreakPreview" topLeftCell="A31" zoomScaleNormal="100" zoomScaleSheetLayoutView="100" workbookViewId="0">
      <selection activeCell="I41" sqref="I41"/>
    </sheetView>
  </sheetViews>
  <sheetFormatPr defaultRowHeight="15" x14ac:dyDescent="0.25"/>
  <cols>
    <col min="1" max="1" width="6.42578125" style="378" customWidth="1"/>
    <col min="2" max="2" width="45.140625" style="346" customWidth="1"/>
    <col min="3" max="3" width="7.140625" style="733" customWidth="1"/>
    <col min="4" max="4" width="7.85546875" style="418" customWidth="1"/>
    <col min="5" max="5" width="8.28515625" style="347" customWidth="1"/>
    <col min="6" max="6" width="9.85546875" style="418" customWidth="1"/>
  </cols>
  <sheetData>
    <row r="1" spans="1:6" ht="25.5" x14ac:dyDescent="0.25">
      <c r="A1" s="100" t="s">
        <v>423</v>
      </c>
      <c r="B1" s="101" t="s">
        <v>19</v>
      </c>
      <c r="C1" s="102" t="s">
        <v>0</v>
      </c>
      <c r="D1" s="103" t="s">
        <v>1</v>
      </c>
      <c r="E1" s="104" t="s">
        <v>424</v>
      </c>
      <c r="F1" s="104" t="s">
        <v>2</v>
      </c>
    </row>
    <row r="2" spans="1:6" ht="159.75" customHeight="1" x14ac:dyDescent="0.25">
      <c r="A2" s="669"/>
      <c r="B2" s="752" t="s">
        <v>1312</v>
      </c>
      <c r="C2" s="753"/>
      <c r="D2" s="753"/>
      <c r="E2" s="753"/>
      <c r="F2" s="753"/>
    </row>
    <row r="3" spans="1:6" x14ac:dyDescent="0.25">
      <c r="A3" s="348"/>
      <c r="B3" s="623"/>
      <c r="C3" s="722"/>
      <c r="D3" s="624"/>
      <c r="E3" s="625"/>
      <c r="F3" s="626"/>
    </row>
    <row r="4" spans="1:6" x14ac:dyDescent="0.25">
      <c r="A4" s="622">
        <v>8</v>
      </c>
      <c r="B4" s="116" t="s">
        <v>1105</v>
      </c>
      <c r="C4" s="722"/>
      <c r="D4" s="624"/>
      <c r="E4" s="625"/>
      <c r="F4" s="626"/>
    </row>
    <row r="5" spans="1:6" x14ac:dyDescent="0.25">
      <c r="A5" s="348"/>
      <c r="B5" s="623"/>
      <c r="C5" s="722"/>
      <c r="D5" s="624"/>
      <c r="E5" s="625"/>
      <c r="F5" s="626"/>
    </row>
    <row r="6" spans="1:6" x14ac:dyDescent="0.25">
      <c r="A6" s="609" t="s">
        <v>562</v>
      </c>
      <c r="B6" s="419" t="s">
        <v>565</v>
      </c>
      <c r="C6" s="700"/>
      <c r="D6" s="421"/>
      <c r="E6" s="422" t="s">
        <v>425</v>
      </c>
      <c r="F6" s="423"/>
    </row>
    <row r="7" spans="1:6" x14ac:dyDescent="0.25">
      <c r="A7" s="213"/>
      <c r="B7" s="355" t="s">
        <v>427</v>
      </c>
      <c r="C7" s="700"/>
      <c r="D7" s="421"/>
      <c r="E7" s="422"/>
      <c r="F7" s="423"/>
    </row>
    <row r="8" spans="1:6" x14ac:dyDescent="0.25">
      <c r="A8" s="213"/>
      <c r="B8" s="355" t="s">
        <v>428</v>
      </c>
      <c r="C8" s="700"/>
      <c r="D8" s="424"/>
      <c r="E8" s="422"/>
      <c r="F8" s="423"/>
    </row>
    <row r="9" spans="1:6" ht="51" x14ac:dyDescent="0.25">
      <c r="A9" s="358" t="s">
        <v>1202</v>
      </c>
      <c r="B9" s="212" t="s">
        <v>566</v>
      </c>
      <c r="C9" s="700" t="s">
        <v>18</v>
      </c>
      <c r="D9" s="424">
        <v>1</v>
      </c>
      <c r="E9" s="425"/>
      <c r="F9" s="426">
        <f t="shared" ref="F9:F30" si="0">D9*E9</f>
        <v>0</v>
      </c>
    </row>
    <row r="10" spans="1:6" ht="26.25" x14ac:dyDescent="0.25">
      <c r="A10" s="358" t="s">
        <v>1203</v>
      </c>
      <c r="B10" s="427" t="s">
        <v>430</v>
      </c>
      <c r="C10" s="723" t="s">
        <v>104</v>
      </c>
      <c r="D10" s="428">
        <v>2</v>
      </c>
      <c r="E10" s="425"/>
      <c r="F10" s="426">
        <f t="shared" si="0"/>
        <v>0</v>
      </c>
    </row>
    <row r="11" spans="1:6" ht="38.25" x14ac:dyDescent="0.25">
      <c r="A11" s="358" t="s">
        <v>1204</v>
      </c>
      <c r="B11" s="355" t="s">
        <v>567</v>
      </c>
      <c r="C11" s="700" t="s">
        <v>51</v>
      </c>
      <c r="D11" s="424">
        <v>1</v>
      </c>
      <c r="E11" s="425"/>
      <c r="F11" s="426">
        <f t="shared" si="0"/>
        <v>0</v>
      </c>
    </row>
    <row r="12" spans="1:6" x14ac:dyDescent="0.25">
      <c r="A12" s="358" t="s">
        <v>1205</v>
      </c>
      <c r="B12" s="355" t="s">
        <v>434</v>
      </c>
      <c r="C12" s="700" t="s">
        <v>51</v>
      </c>
      <c r="D12" s="424">
        <v>1</v>
      </c>
      <c r="E12" s="425"/>
      <c r="F12" s="426">
        <f t="shared" si="0"/>
        <v>0</v>
      </c>
    </row>
    <row r="13" spans="1:6" x14ac:dyDescent="0.25">
      <c r="A13" s="358" t="s">
        <v>1206</v>
      </c>
      <c r="B13" s="355" t="s">
        <v>436</v>
      </c>
      <c r="C13" s="700" t="s">
        <v>51</v>
      </c>
      <c r="D13" s="424">
        <v>1</v>
      </c>
      <c r="E13" s="425"/>
      <c r="F13" s="426">
        <f t="shared" si="0"/>
        <v>0</v>
      </c>
    </row>
    <row r="14" spans="1:6" x14ac:dyDescent="0.25">
      <c r="A14" s="358" t="s">
        <v>1207</v>
      </c>
      <c r="B14" s="355" t="s">
        <v>438</v>
      </c>
      <c r="C14" s="700" t="s">
        <v>51</v>
      </c>
      <c r="D14" s="424">
        <v>1</v>
      </c>
      <c r="E14" s="425"/>
      <c r="F14" s="426">
        <f t="shared" si="0"/>
        <v>0</v>
      </c>
    </row>
    <row r="15" spans="1:6" ht="25.5" x14ac:dyDescent="0.25">
      <c r="A15" s="358" t="s">
        <v>1208</v>
      </c>
      <c r="B15" s="355" t="s">
        <v>568</v>
      </c>
      <c r="C15" s="700" t="s">
        <v>51</v>
      </c>
      <c r="D15" s="424">
        <v>1</v>
      </c>
      <c r="E15" s="425"/>
      <c r="F15" s="426">
        <f t="shared" si="0"/>
        <v>0</v>
      </c>
    </row>
    <row r="16" spans="1:6" ht="25.5" x14ac:dyDescent="0.25">
      <c r="A16" s="358" t="s">
        <v>1209</v>
      </c>
      <c r="B16" s="355" t="s">
        <v>440</v>
      </c>
      <c r="C16" s="700" t="s">
        <v>51</v>
      </c>
      <c r="D16" s="424">
        <v>7</v>
      </c>
      <c r="E16" s="425"/>
      <c r="F16" s="426">
        <f t="shared" si="0"/>
        <v>0</v>
      </c>
    </row>
    <row r="17" spans="1:6" ht="63.75" x14ac:dyDescent="0.25">
      <c r="A17" s="358" t="s">
        <v>1210</v>
      </c>
      <c r="B17" s="363" t="s">
        <v>569</v>
      </c>
      <c r="C17" s="700" t="s">
        <v>51</v>
      </c>
      <c r="D17" s="424">
        <v>1</v>
      </c>
      <c r="E17" s="425"/>
      <c r="F17" s="426">
        <f t="shared" si="0"/>
        <v>0</v>
      </c>
    </row>
    <row r="18" spans="1:6" ht="38.25" x14ac:dyDescent="0.25">
      <c r="A18" s="358" t="s">
        <v>1211</v>
      </c>
      <c r="B18" s="212" t="s">
        <v>444</v>
      </c>
      <c r="C18" s="700" t="s">
        <v>51</v>
      </c>
      <c r="D18" s="424">
        <v>1</v>
      </c>
      <c r="E18" s="425"/>
      <c r="F18" s="426">
        <f t="shared" si="0"/>
        <v>0</v>
      </c>
    </row>
    <row r="19" spans="1:6" ht="39" x14ac:dyDescent="0.25">
      <c r="A19" s="358" t="s">
        <v>1212</v>
      </c>
      <c r="B19" s="429" t="s">
        <v>446</v>
      </c>
      <c r="C19" s="724" t="s">
        <v>104</v>
      </c>
      <c r="D19" s="430">
        <v>1</v>
      </c>
      <c r="E19" s="425"/>
      <c r="F19" s="426">
        <f t="shared" si="0"/>
        <v>0</v>
      </c>
    </row>
    <row r="20" spans="1:6" ht="39" x14ac:dyDescent="0.25">
      <c r="A20" s="358" t="s">
        <v>1213</v>
      </c>
      <c r="B20" s="429" t="s">
        <v>447</v>
      </c>
      <c r="C20" s="724" t="s">
        <v>104</v>
      </c>
      <c r="D20" s="430">
        <v>1</v>
      </c>
      <c r="E20" s="425"/>
      <c r="F20" s="426">
        <f t="shared" si="0"/>
        <v>0</v>
      </c>
    </row>
    <row r="21" spans="1:6" ht="38.25" x14ac:dyDescent="0.25">
      <c r="A21" s="358" t="s">
        <v>1214</v>
      </c>
      <c r="B21" s="355" t="s">
        <v>448</v>
      </c>
      <c r="C21" s="700" t="s">
        <v>51</v>
      </c>
      <c r="D21" s="424">
        <v>1</v>
      </c>
      <c r="E21" s="425"/>
      <c r="F21" s="426">
        <f t="shared" si="0"/>
        <v>0</v>
      </c>
    </row>
    <row r="22" spans="1:6" x14ac:dyDescent="0.25">
      <c r="A22" s="358" t="s">
        <v>1215</v>
      </c>
      <c r="B22" s="355" t="s">
        <v>450</v>
      </c>
      <c r="C22" s="700" t="s">
        <v>18</v>
      </c>
      <c r="D22" s="424">
        <v>1</v>
      </c>
      <c r="E22" s="425"/>
      <c r="F22" s="426">
        <f t="shared" si="0"/>
        <v>0</v>
      </c>
    </row>
    <row r="23" spans="1:6" x14ac:dyDescent="0.25">
      <c r="A23" s="358" t="s">
        <v>1216</v>
      </c>
      <c r="B23" s="355" t="s">
        <v>451</v>
      </c>
      <c r="C23" s="700" t="s">
        <v>18</v>
      </c>
      <c r="D23" s="424">
        <v>1</v>
      </c>
      <c r="E23" s="425"/>
      <c r="F23" s="426">
        <f t="shared" si="0"/>
        <v>0</v>
      </c>
    </row>
    <row r="24" spans="1:6" x14ac:dyDescent="0.25">
      <c r="A24" s="358" t="s">
        <v>1217</v>
      </c>
      <c r="B24" s="355" t="s">
        <v>452</v>
      </c>
      <c r="C24" s="700" t="s">
        <v>18</v>
      </c>
      <c r="D24" s="424">
        <v>7</v>
      </c>
      <c r="E24" s="431"/>
      <c r="F24" s="426">
        <f t="shared" si="0"/>
        <v>0</v>
      </c>
    </row>
    <row r="25" spans="1:6" x14ac:dyDescent="0.25">
      <c r="A25" s="358" t="s">
        <v>1218</v>
      </c>
      <c r="B25" s="355" t="s">
        <v>453</v>
      </c>
      <c r="C25" s="700" t="s">
        <v>18</v>
      </c>
      <c r="D25" s="424">
        <v>7</v>
      </c>
      <c r="E25" s="431"/>
      <c r="F25" s="426">
        <f t="shared" si="0"/>
        <v>0</v>
      </c>
    </row>
    <row r="26" spans="1:6" x14ac:dyDescent="0.25">
      <c r="A26" s="358" t="s">
        <v>1219</v>
      </c>
      <c r="B26" s="355" t="s">
        <v>454</v>
      </c>
      <c r="C26" s="700" t="s">
        <v>5</v>
      </c>
      <c r="D26" s="424">
        <v>2</v>
      </c>
      <c r="E26" s="431"/>
      <c r="F26" s="426">
        <f t="shared" si="0"/>
        <v>0</v>
      </c>
    </row>
    <row r="27" spans="1:6" x14ac:dyDescent="0.25">
      <c r="A27" s="358" t="s">
        <v>1220</v>
      </c>
      <c r="B27" s="355" t="s">
        <v>455</v>
      </c>
      <c r="C27" s="700" t="s">
        <v>5</v>
      </c>
      <c r="D27" s="424">
        <v>4</v>
      </c>
      <c r="E27" s="425"/>
      <c r="F27" s="426">
        <f t="shared" si="0"/>
        <v>0</v>
      </c>
    </row>
    <row r="28" spans="1:6" x14ac:dyDescent="0.25">
      <c r="A28" s="358" t="s">
        <v>1221</v>
      </c>
      <c r="B28" s="355" t="s">
        <v>456</v>
      </c>
      <c r="C28" s="700" t="s">
        <v>5</v>
      </c>
      <c r="D28" s="424">
        <v>2</v>
      </c>
      <c r="E28" s="431"/>
      <c r="F28" s="426">
        <f t="shared" si="0"/>
        <v>0</v>
      </c>
    </row>
    <row r="29" spans="1:6" x14ac:dyDescent="0.25">
      <c r="A29" s="358" t="s">
        <v>1222</v>
      </c>
      <c r="B29" s="355" t="s">
        <v>570</v>
      </c>
      <c r="C29" s="700" t="s">
        <v>18</v>
      </c>
      <c r="D29" s="424">
        <v>5</v>
      </c>
      <c r="E29" s="425"/>
      <c r="F29" s="426">
        <f t="shared" si="0"/>
        <v>0</v>
      </c>
    </row>
    <row r="30" spans="1:6" ht="25.5" x14ac:dyDescent="0.25">
      <c r="A30" s="358" t="s">
        <v>1223</v>
      </c>
      <c r="B30" s="355" t="s">
        <v>458</v>
      </c>
      <c r="C30" s="700" t="s">
        <v>18</v>
      </c>
      <c r="D30" s="424">
        <v>16</v>
      </c>
      <c r="E30" s="425"/>
      <c r="F30" s="426">
        <f t="shared" si="0"/>
        <v>0</v>
      </c>
    </row>
    <row r="31" spans="1:6" x14ac:dyDescent="0.25">
      <c r="A31" s="631"/>
      <c r="B31" s="355"/>
      <c r="C31" s="700"/>
      <c r="D31" s="424"/>
      <c r="E31" s="425"/>
      <c r="F31" s="426"/>
    </row>
    <row r="32" spans="1:6" x14ac:dyDescent="0.25">
      <c r="A32" s="416"/>
      <c r="B32" s="355" t="s">
        <v>459</v>
      </c>
      <c r="C32" s="700"/>
      <c r="D32" s="421"/>
      <c r="E32" s="425"/>
      <c r="F32" s="426"/>
    </row>
    <row r="33" spans="1:6" ht="25.5" x14ac:dyDescent="0.25">
      <c r="A33" s="358" t="s">
        <v>1224</v>
      </c>
      <c r="B33" s="355" t="s">
        <v>440</v>
      </c>
      <c r="C33" s="700" t="s">
        <v>51</v>
      </c>
      <c r="D33" s="424">
        <v>1</v>
      </c>
      <c r="E33" s="425"/>
      <c r="F33" s="426">
        <f t="shared" ref="F33:F40" si="1">D33*E33</f>
        <v>0</v>
      </c>
    </row>
    <row r="34" spans="1:6" ht="25.5" x14ac:dyDescent="0.25">
      <c r="A34" s="358" t="s">
        <v>1225</v>
      </c>
      <c r="B34" s="355" t="s">
        <v>460</v>
      </c>
      <c r="C34" s="700" t="s">
        <v>51</v>
      </c>
      <c r="D34" s="424">
        <v>1</v>
      </c>
      <c r="E34" s="425"/>
      <c r="F34" s="426">
        <f t="shared" si="1"/>
        <v>0</v>
      </c>
    </row>
    <row r="35" spans="1:6" ht="25.5" x14ac:dyDescent="0.25">
      <c r="A35" s="358" t="s">
        <v>1226</v>
      </c>
      <c r="B35" s="355" t="s">
        <v>461</v>
      </c>
      <c r="C35" s="700" t="s">
        <v>51</v>
      </c>
      <c r="D35" s="424">
        <v>1</v>
      </c>
      <c r="E35" s="425"/>
      <c r="F35" s="426">
        <f t="shared" si="1"/>
        <v>0</v>
      </c>
    </row>
    <row r="36" spans="1:6" ht="63.75" x14ac:dyDescent="0.25">
      <c r="A36" s="358" t="s">
        <v>1227</v>
      </c>
      <c r="B36" s="355" t="s">
        <v>571</v>
      </c>
      <c r="C36" s="700" t="s">
        <v>51</v>
      </c>
      <c r="D36" s="424">
        <v>1</v>
      </c>
      <c r="E36" s="425"/>
      <c r="F36" s="426">
        <f t="shared" si="1"/>
        <v>0</v>
      </c>
    </row>
    <row r="37" spans="1:6" ht="51.75" x14ac:dyDescent="0.25">
      <c r="A37" s="358" t="s">
        <v>1228</v>
      </c>
      <c r="B37" s="432" t="s">
        <v>572</v>
      </c>
      <c r="C37" s="723" t="s">
        <v>18</v>
      </c>
      <c r="D37" s="428">
        <v>1</v>
      </c>
      <c r="E37" s="425"/>
      <c r="F37" s="426">
        <f t="shared" si="1"/>
        <v>0</v>
      </c>
    </row>
    <row r="38" spans="1:6" x14ac:dyDescent="0.25">
      <c r="A38" s="358" t="s">
        <v>1229</v>
      </c>
      <c r="B38" s="427" t="s">
        <v>466</v>
      </c>
      <c r="C38" s="723" t="s">
        <v>18</v>
      </c>
      <c r="D38" s="428">
        <v>1</v>
      </c>
      <c r="E38" s="425"/>
      <c r="F38" s="426">
        <f t="shared" si="1"/>
        <v>0</v>
      </c>
    </row>
    <row r="39" spans="1:6" x14ac:dyDescent="0.25">
      <c r="A39" s="358" t="s">
        <v>1230</v>
      </c>
      <c r="B39" s="355" t="s">
        <v>467</v>
      </c>
      <c r="C39" s="700" t="s">
        <v>18</v>
      </c>
      <c r="D39" s="424">
        <v>5</v>
      </c>
      <c r="E39" s="425"/>
      <c r="F39" s="426">
        <f t="shared" si="1"/>
        <v>0</v>
      </c>
    </row>
    <row r="40" spans="1:6" ht="25.5" x14ac:dyDescent="0.25">
      <c r="A40" s="358" t="s">
        <v>1231</v>
      </c>
      <c r="B40" s="355" t="s">
        <v>469</v>
      </c>
      <c r="C40" s="613" t="s">
        <v>18</v>
      </c>
      <c r="D40" s="357">
        <v>8</v>
      </c>
      <c r="E40" s="359"/>
      <c r="F40" s="360">
        <f t="shared" si="1"/>
        <v>0</v>
      </c>
    </row>
    <row r="41" spans="1:6" x14ac:dyDescent="0.25">
      <c r="A41" s="613"/>
      <c r="B41" s="355"/>
      <c r="C41" s="700"/>
      <c r="D41" s="420"/>
      <c r="E41" s="420"/>
      <c r="F41" s="420"/>
    </row>
    <row r="42" spans="1:6" ht="15.75" thickBot="1" x14ac:dyDescent="0.3">
      <c r="A42" s="629" t="s">
        <v>562</v>
      </c>
      <c r="B42" s="433" t="s">
        <v>470</v>
      </c>
      <c r="C42" s="725"/>
      <c r="D42" s="434"/>
      <c r="E42" s="434"/>
      <c r="F42" s="435">
        <f>SUM(F9:F41)</f>
        <v>0</v>
      </c>
    </row>
    <row r="43" spans="1:6" ht="15.75" thickTop="1" x14ac:dyDescent="0.25">
      <c r="A43" s="358"/>
      <c r="B43" s="355"/>
      <c r="C43" s="700"/>
      <c r="D43" s="424"/>
      <c r="E43" s="425"/>
      <c r="F43" s="426"/>
    </row>
    <row r="44" spans="1:6" x14ac:dyDescent="0.25">
      <c r="A44" s="610" t="s">
        <v>1232</v>
      </c>
      <c r="B44" s="372" t="s">
        <v>484</v>
      </c>
      <c r="C44" s="700"/>
      <c r="D44" s="421"/>
      <c r="E44" s="425"/>
      <c r="F44" s="426"/>
    </row>
    <row r="45" spans="1:6" x14ac:dyDescent="0.25">
      <c r="A45" s="613"/>
      <c r="B45" s="355" t="s">
        <v>427</v>
      </c>
      <c r="C45" s="700"/>
      <c r="D45" s="421"/>
      <c r="E45" s="425"/>
      <c r="F45" s="426"/>
    </row>
    <row r="46" spans="1:6" x14ac:dyDescent="0.25">
      <c r="A46" s="358"/>
      <c r="B46" s="355"/>
      <c r="C46" s="726"/>
      <c r="D46" s="436"/>
      <c r="E46" s="425"/>
      <c r="F46" s="426"/>
    </row>
    <row r="47" spans="1:6" x14ac:dyDescent="0.25">
      <c r="A47" s="358" t="s">
        <v>1233</v>
      </c>
      <c r="B47" s="437" t="s">
        <v>573</v>
      </c>
      <c r="C47" s="457" t="s">
        <v>5</v>
      </c>
      <c r="D47" s="439">
        <v>35</v>
      </c>
      <c r="E47" s="425"/>
      <c r="F47" s="426">
        <f t="shared" ref="F47:F56" si="2">D47*E47</f>
        <v>0</v>
      </c>
    </row>
    <row r="48" spans="1:6" x14ac:dyDescent="0.25">
      <c r="A48" s="358" t="s">
        <v>1234</v>
      </c>
      <c r="B48" s="437" t="s">
        <v>486</v>
      </c>
      <c r="C48" s="457" t="s">
        <v>5</v>
      </c>
      <c r="D48" s="440">
        <v>46</v>
      </c>
      <c r="E48" s="425"/>
      <c r="F48" s="426">
        <f t="shared" si="2"/>
        <v>0</v>
      </c>
    </row>
    <row r="49" spans="1:6" x14ac:dyDescent="0.25">
      <c r="A49" s="358" t="s">
        <v>1235</v>
      </c>
      <c r="B49" s="437" t="s">
        <v>487</v>
      </c>
      <c r="C49" s="457" t="s">
        <v>5</v>
      </c>
      <c r="D49" s="440">
        <v>8</v>
      </c>
      <c r="E49" s="425"/>
      <c r="F49" s="426">
        <f t="shared" si="2"/>
        <v>0</v>
      </c>
    </row>
    <row r="50" spans="1:6" x14ac:dyDescent="0.25">
      <c r="A50" s="358" t="s">
        <v>1236</v>
      </c>
      <c r="B50" s="437" t="s">
        <v>574</v>
      </c>
      <c r="C50" s="457" t="s">
        <v>5</v>
      </c>
      <c r="D50" s="440">
        <v>12</v>
      </c>
      <c r="E50" s="425"/>
      <c r="F50" s="426">
        <f t="shared" si="2"/>
        <v>0</v>
      </c>
    </row>
    <row r="51" spans="1:6" x14ac:dyDescent="0.25">
      <c r="A51" s="358" t="s">
        <v>1237</v>
      </c>
      <c r="B51" s="355" t="s">
        <v>489</v>
      </c>
      <c r="C51" s="457" t="s">
        <v>5</v>
      </c>
      <c r="D51" s="440">
        <v>15</v>
      </c>
      <c r="E51" s="425"/>
      <c r="F51" s="426">
        <f t="shared" si="2"/>
        <v>0</v>
      </c>
    </row>
    <row r="52" spans="1:6" x14ac:dyDescent="0.25">
      <c r="A52" s="358" t="s">
        <v>1238</v>
      </c>
      <c r="B52" s="355" t="s">
        <v>491</v>
      </c>
      <c r="C52" s="457" t="s">
        <v>5</v>
      </c>
      <c r="D52" s="440">
        <v>35</v>
      </c>
      <c r="E52" s="425"/>
      <c r="F52" s="426">
        <f t="shared" si="2"/>
        <v>0</v>
      </c>
    </row>
    <row r="53" spans="1:6" x14ac:dyDescent="0.25">
      <c r="A53" s="358" t="s">
        <v>1239</v>
      </c>
      <c r="B53" s="355" t="s">
        <v>492</v>
      </c>
      <c r="C53" s="457" t="s">
        <v>5</v>
      </c>
      <c r="D53" s="440">
        <v>18</v>
      </c>
      <c r="E53" s="425"/>
      <c r="F53" s="426">
        <f t="shared" si="2"/>
        <v>0</v>
      </c>
    </row>
    <row r="54" spans="1:6" x14ac:dyDescent="0.25">
      <c r="A54" s="358" t="s">
        <v>1240</v>
      </c>
      <c r="B54" s="437" t="s">
        <v>494</v>
      </c>
      <c r="C54" s="457" t="s">
        <v>5</v>
      </c>
      <c r="D54" s="440">
        <v>48</v>
      </c>
      <c r="E54" s="425"/>
      <c r="F54" s="426">
        <f t="shared" si="2"/>
        <v>0</v>
      </c>
    </row>
    <row r="55" spans="1:6" x14ac:dyDescent="0.25">
      <c r="A55" s="358" t="s">
        <v>1241</v>
      </c>
      <c r="B55" s="437" t="s">
        <v>496</v>
      </c>
      <c r="C55" s="726" t="s">
        <v>5</v>
      </c>
      <c r="D55" s="421">
        <v>15</v>
      </c>
      <c r="E55" s="425"/>
      <c r="F55" s="426">
        <f t="shared" si="2"/>
        <v>0</v>
      </c>
    </row>
    <row r="56" spans="1:6" x14ac:dyDescent="0.25">
      <c r="A56" s="358" t="s">
        <v>1242</v>
      </c>
      <c r="B56" s="437" t="s">
        <v>497</v>
      </c>
      <c r="C56" s="726" t="s">
        <v>5</v>
      </c>
      <c r="D56" s="421">
        <v>38</v>
      </c>
      <c r="E56" s="425"/>
      <c r="F56" s="426">
        <f t="shared" si="2"/>
        <v>0</v>
      </c>
    </row>
    <row r="57" spans="1:6" x14ac:dyDescent="0.25">
      <c r="A57" s="613"/>
      <c r="B57" s="355"/>
      <c r="C57" s="700"/>
      <c r="D57" s="214"/>
      <c r="E57" s="214"/>
      <c r="F57" s="214"/>
    </row>
    <row r="58" spans="1:6" ht="15.75" thickBot="1" x14ac:dyDescent="0.3">
      <c r="A58" s="632" t="s">
        <v>1232</v>
      </c>
      <c r="B58" s="433" t="s">
        <v>498</v>
      </c>
      <c r="C58" s="725"/>
      <c r="D58" s="434"/>
      <c r="E58" s="434"/>
      <c r="F58" s="435">
        <f>SUM(F46:F57)</f>
        <v>0</v>
      </c>
    </row>
    <row r="59" spans="1:6" ht="15.75" thickTop="1" x14ac:dyDescent="0.25">
      <c r="A59" s="613"/>
      <c r="B59" s="381"/>
      <c r="C59" s="727"/>
      <c r="D59" s="442"/>
      <c r="E59" s="425"/>
      <c r="F59" s="426"/>
    </row>
    <row r="60" spans="1:6" x14ac:dyDescent="0.25">
      <c r="A60" s="613"/>
      <c r="B60" s="381"/>
      <c r="C60" s="727"/>
      <c r="D60" s="442"/>
      <c r="E60" s="425"/>
      <c r="F60" s="426"/>
    </row>
    <row r="61" spans="1:6" ht="26.25" x14ac:dyDescent="0.25">
      <c r="A61" s="610" t="s">
        <v>1243</v>
      </c>
      <c r="B61" s="443" t="s">
        <v>499</v>
      </c>
      <c r="C61" s="700"/>
      <c r="D61" s="421"/>
      <c r="E61" s="425"/>
      <c r="F61" s="426"/>
    </row>
    <row r="62" spans="1:6" x14ac:dyDescent="0.25">
      <c r="A62" s="613"/>
      <c r="B62" s="355" t="s">
        <v>427</v>
      </c>
      <c r="C62" s="700"/>
      <c r="D62" s="421"/>
      <c r="E62" s="425"/>
      <c r="F62" s="426"/>
    </row>
    <row r="63" spans="1:6" ht="51" x14ac:dyDescent="0.25">
      <c r="A63" s="358" t="s">
        <v>1244</v>
      </c>
      <c r="B63" s="385" t="s">
        <v>500</v>
      </c>
      <c r="C63" s="728" t="s">
        <v>5</v>
      </c>
      <c r="D63" s="365">
        <v>8</v>
      </c>
      <c r="E63" s="359"/>
      <c r="F63" s="360">
        <f>D63*E63</f>
        <v>0</v>
      </c>
    </row>
    <row r="64" spans="1:6" x14ac:dyDescent="0.25">
      <c r="A64" s="358" t="s">
        <v>1245</v>
      </c>
      <c r="B64" s="444" t="s">
        <v>501</v>
      </c>
      <c r="C64" s="457" t="s">
        <v>104</v>
      </c>
      <c r="D64" s="439">
        <v>1</v>
      </c>
      <c r="E64" s="425"/>
      <c r="F64" s="426">
        <f>D64*E64</f>
        <v>0</v>
      </c>
    </row>
    <row r="65" spans="1:6" x14ac:dyDescent="0.25">
      <c r="A65" s="358" t="s">
        <v>1246</v>
      </c>
      <c r="B65" s="445" t="s">
        <v>502</v>
      </c>
      <c r="C65" s="729" t="s">
        <v>18</v>
      </c>
      <c r="D65" s="446">
        <v>1</v>
      </c>
      <c r="E65" s="425"/>
      <c r="F65" s="426">
        <f>D65*E65</f>
        <v>0</v>
      </c>
    </row>
    <row r="66" spans="1:6" x14ac:dyDescent="0.25">
      <c r="A66" s="358" t="s">
        <v>1247</v>
      </c>
      <c r="B66" s="429" t="s">
        <v>503</v>
      </c>
      <c r="C66" s="457" t="s">
        <v>104</v>
      </c>
      <c r="D66" s="439">
        <v>1</v>
      </c>
      <c r="E66" s="425"/>
      <c r="F66" s="426">
        <f>D66*E66</f>
        <v>0</v>
      </c>
    </row>
    <row r="67" spans="1:6" x14ac:dyDescent="0.25">
      <c r="A67" s="358" t="s">
        <v>1248</v>
      </c>
      <c r="B67" s="429" t="s">
        <v>504</v>
      </c>
      <c r="C67" s="457" t="s">
        <v>104</v>
      </c>
      <c r="D67" s="439">
        <v>1</v>
      </c>
      <c r="E67" s="425"/>
      <c r="F67" s="426">
        <f>D67*E67</f>
        <v>0</v>
      </c>
    </row>
    <row r="68" spans="1:6" x14ac:dyDescent="0.25">
      <c r="A68" s="358" t="s">
        <v>1249</v>
      </c>
      <c r="B68" s="355" t="s">
        <v>505</v>
      </c>
      <c r="C68" s="726" t="s">
        <v>5</v>
      </c>
      <c r="D68" s="421">
        <v>16</v>
      </c>
      <c r="E68" s="425"/>
      <c r="F68" s="426">
        <f t="shared" ref="F68" si="3">D68*E68</f>
        <v>0</v>
      </c>
    </row>
    <row r="69" spans="1:6" x14ac:dyDescent="0.25">
      <c r="A69" s="358" t="s">
        <v>1250</v>
      </c>
      <c r="B69" s="355" t="s">
        <v>506</v>
      </c>
      <c r="C69" s="726" t="s">
        <v>51</v>
      </c>
      <c r="D69" s="421">
        <v>3</v>
      </c>
      <c r="E69" s="425"/>
      <c r="F69" s="426">
        <f t="shared" ref="F69:F77" si="4">D69*E69</f>
        <v>0</v>
      </c>
    </row>
    <row r="70" spans="1:6" x14ac:dyDescent="0.25">
      <c r="A70" s="358" t="s">
        <v>1251</v>
      </c>
      <c r="B70" s="355" t="s">
        <v>507</v>
      </c>
      <c r="C70" s="726" t="s">
        <v>51</v>
      </c>
      <c r="D70" s="421">
        <v>7</v>
      </c>
      <c r="E70" s="425"/>
      <c r="F70" s="426">
        <f t="shared" si="4"/>
        <v>0</v>
      </c>
    </row>
    <row r="71" spans="1:6" ht="38.25" x14ac:dyDescent="0.25">
      <c r="A71" s="358" t="s">
        <v>1252</v>
      </c>
      <c r="B71" s="355" t="s">
        <v>575</v>
      </c>
      <c r="C71" s="726" t="s">
        <v>18</v>
      </c>
      <c r="D71" s="421">
        <v>1</v>
      </c>
      <c r="E71" s="425"/>
      <c r="F71" s="426">
        <f t="shared" si="4"/>
        <v>0</v>
      </c>
    </row>
    <row r="72" spans="1:6" ht="26.25" x14ac:dyDescent="0.25">
      <c r="A72" s="358" t="s">
        <v>1253</v>
      </c>
      <c r="B72" s="447" t="s">
        <v>509</v>
      </c>
      <c r="C72" s="726" t="s">
        <v>51</v>
      </c>
      <c r="D72" s="421">
        <v>5</v>
      </c>
      <c r="E72" s="425"/>
      <c r="F72" s="426">
        <f t="shared" si="4"/>
        <v>0</v>
      </c>
    </row>
    <row r="73" spans="1:6" ht="39" x14ac:dyDescent="0.25">
      <c r="A73" s="358" t="s">
        <v>1254</v>
      </c>
      <c r="B73" s="447" t="s">
        <v>576</v>
      </c>
      <c r="C73" s="726" t="s">
        <v>18</v>
      </c>
      <c r="D73" s="421">
        <v>1</v>
      </c>
      <c r="E73" s="425"/>
      <c r="F73" s="426">
        <f t="shared" si="4"/>
        <v>0</v>
      </c>
    </row>
    <row r="74" spans="1:6" ht="26.25" x14ac:dyDescent="0.25">
      <c r="A74" s="358" t="s">
        <v>1255</v>
      </c>
      <c r="B74" s="447" t="s">
        <v>577</v>
      </c>
      <c r="C74" s="726" t="s">
        <v>18</v>
      </c>
      <c r="D74" s="421">
        <v>3</v>
      </c>
      <c r="E74" s="425"/>
      <c r="F74" s="426">
        <f t="shared" si="4"/>
        <v>0</v>
      </c>
    </row>
    <row r="75" spans="1:6" ht="26.25" x14ac:dyDescent="0.25">
      <c r="A75" s="358" t="s">
        <v>1256</v>
      </c>
      <c r="B75" s="447" t="s">
        <v>578</v>
      </c>
      <c r="C75" s="726" t="s">
        <v>18</v>
      </c>
      <c r="D75" s="421">
        <v>1</v>
      </c>
      <c r="E75" s="425"/>
      <c r="F75" s="426">
        <f t="shared" si="4"/>
        <v>0</v>
      </c>
    </row>
    <row r="76" spans="1:6" x14ac:dyDescent="0.25">
      <c r="A76" s="358" t="s">
        <v>1257</v>
      </c>
      <c r="B76" s="447" t="s">
        <v>510</v>
      </c>
      <c r="C76" s="726" t="s">
        <v>5</v>
      </c>
      <c r="D76" s="421">
        <v>35</v>
      </c>
      <c r="E76" s="425"/>
      <c r="F76" s="426">
        <f t="shared" si="4"/>
        <v>0</v>
      </c>
    </row>
    <row r="77" spans="1:6" x14ac:dyDescent="0.25">
      <c r="A77" s="358" t="s">
        <v>1258</v>
      </c>
      <c r="B77" s="447" t="s">
        <v>511</v>
      </c>
      <c r="C77" s="726" t="s">
        <v>5</v>
      </c>
      <c r="D77" s="421">
        <v>28</v>
      </c>
      <c r="E77" s="425"/>
      <c r="F77" s="426">
        <f t="shared" si="4"/>
        <v>0</v>
      </c>
    </row>
    <row r="78" spans="1:6" x14ac:dyDescent="0.25">
      <c r="A78" s="613"/>
      <c r="B78" s="355"/>
      <c r="C78" s="700"/>
      <c r="D78" s="214"/>
      <c r="E78" s="214"/>
      <c r="F78" s="214"/>
    </row>
    <row r="79" spans="1:6" ht="15.75" thickBot="1" x14ac:dyDescent="0.3">
      <c r="A79" s="628" t="s">
        <v>1243</v>
      </c>
      <c r="B79" s="433" t="s">
        <v>519</v>
      </c>
      <c r="C79" s="725"/>
      <c r="D79" s="434"/>
      <c r="E79" s="434"/>
      <c r="F79" s="435">
        <f>SUM(F63:F78)</f>
        <v>0</v>
      </c>
    </row>
    <row r="80" spans="1:6" ht="15.75" thickTop="1" x14ac:dyDescent="0.25">
      <c r="A80" s="613"/>
      <c r="B80" s="381"/>
      <c r="C80" s="727"/>
      <c r="D80" s="442"/>
      <c r="E80" s="425"/>
      <c r="F80" s="426"/>
    </row>
    <row r="81" spans="1:6" x14ac:dyDescent="0.25">
      <c r="A81" s="633"/>
      <c r="B81" s="381"/>
      <c r="C81" s="727"/>
      <c r="D81" s="442"/>
      <c r="E81" s="425"/>
      <c r="F81" s="426"/>
    </row>
    <row r="82" spans="1:6" x14ac:dyDescent="0.25">
      <c r="A82" s="610" t="s">
        <v>1259</v>
      </c>
      <c r="B82" s="443" t="s">
        <v>520</v>
      </c>
      <c r="C82" s="700"/>
      <c r="D82" s="421"/>
      <c r="E82" s="425"/>
      <c r="F82" s="426"/>
    </row>
    <row r="83" spans="1:6" x14ac:dyDescent="0.25">
      <c r="A83" s="613"/>
      <c r="B83" s="355" t="s">
        <v>427</v>
      </c>
      <c r="C83" s="700"/>
      <c r="D83" s="421"/>
      <c r="E83" s="425"/>
      <c r="F83" s="426"/>
    </row>
    <row r="84" spans="1:6" ht="51" x14ac:dyDescent="0.25">
      <c r="A84" s="358" t="s">
        <v>1260</v>
      </c>
      <c r="B84" s="344" t="s">
        <v>522</v>
      </c>
      <c r="C84" s="700" t="s">
        <v>51</v>
      </c>
      <c r="D84" s="424">
        <v>2</v>
      </c>
      <c r="E84" s="422"/>
      <c r="F84" s="426">
        <f>D84*E84</f>
        <v>0</v>
      </c>
    </row>
    <row r="85" spans="1:6" ht="38.25" x14ac:dyDescent="0.25">
      <c r="A85" s="358" t="s">
        <v>1261</v>
      </c>
      <c r="B85" s="344" t="s">
        <v>524</v>
      </c>
      <c r="C85" s="700" t="s">
        <v>51</v>
      </c>
      <c r="D85" s="424">
        <v>1</v>
      </c>
      <c r="E85" s="425"/>
      <c r="F85" s="426">
        <f>D85*E85</f>
        <v>0</v>
      </c>
    </row>
    <row r="86" spans="1:6" ht="51" x14ac:dyDescent="0.25">
      <c r="A86" s="358" t="s">
        <v>1262</v>
      </c>
      <c r="B86" s="344" t="s">
        <v>579</v>
      </c>
      <c r="C86" s="700" t="s">
        <v>51</v>
      </c>
      <c r="D86" s="424">
        <v>1</v>
      </c>
      <c r="E86" s="425"/>
      <c r="F86" s="426">
        <f>D86*E86</f>
        <v>0</v>
      </c>
    </row>
    <row r="87" spans="1:6" x14ac:dyDescent="0.25">
      <c r="A87" s="613"/>
      <c r="B87" s="344"/>
      <c r="C87" s="727"/>
      <c r="D87" s="441"/>
      <c r="E87" s="441"/>
      <c r="F87" s="441"/>
    </row>
    <row r="88" spans="1:6" ht="15.75" thickBot="1" x14ac:dyDescent="0.3">
      <c r="A88" s="634" t="s">
        <v>1259</v>
      </c>
      <c r="B88" s="448" t="s">
        <v>531</v>
      </c>
      <c r="C88" s="730"/>
      <c r="D88" s="448"/>
      <c r="E88" s="448"/>
      <c r="F88" s="449">
        <f>SUM(F84:F87)</f>
        <v>0</v>
      </c>
    </row>
    <row r="89" spans="1:6" ht="15.75" thickTop="1" x14ac:dyDescent="0.25">
      <c r="A89" s="450"/>
      <c r="B89" s="451"/>
      <c r="C89" s="450"/>
      <c r="D89" s="453"/>
      <c r="E89" s="425"/>
      <c r="F89" s="426"/>
    </row>
    <row r="90" spans="1:6" x14ac:dyDescent="0.25">
      <c r="A90" s="610" t="s">
        <v>1263</v>
      </c>
      <c r="B90" s="454" t="s">
        <v>532</v>
      </c>
      <c r="C90" s="450"/>
      <c r="D90" s="453"/>
      <c r="E90" s="425"/>
      <c r="F90" s="426"/>
    </row>
    <row r="91" spans="1:6" x14ac:dyDescent="0.25">
      <c r="A91" s="450"/>
      <c r="B91" s="355" t="s">
        <v>427</v>
      </c>
      <c r="C91" s="450"/>
      <c r="D91" s="453"/>
      <c r="E91" s="425"/>
      <c r="F91" s="426"/>
    </row>
    <row r="92" spans="1:6" x14ac:dyDescent="0.25">
      <c r="A92" s="358" t="s">
        <v>1264</v>
      </c>
      <c r="B92" s="447" t="s">
        <v>534</v>
      </c>
      <c r="C92" s="731" t="s">
        <v>18</v>
      </c>
      <c r="D92" s="456">
        <v>1</v>
      </c>
      <c r="E92" s="425"/>
      <c r="F92" s="426">
        <f>D92*E92</f>
        <v>0</v>
      </c>
    </row>
    <row r="93" spans="1:6" x14ac:dyDescent="0.25">
      <c r="A93" s="399" t="s">
        <v>1265</v>
      </c>
      <c r="B93" s="447" t="s">
        <v>536</v>
      </c>
      <c r="C93" s="731" t="s">
        <v>18</v>
      </c>
      <c r="D93" s="456">
        <v>7</v>
      </c>
      <c r="E93" s="425"/>
      <c r="F93" s="426">
        <f>D93*E93</f>
        <v>0</v>
      </c>
    </row>
    <row r="94" spans="1:6" x14ac:dyDescent="0.25">
      <c r="A94" s="399" t="s">
        <v>1266</v>
      </c>
      <c r="B94" s="447" t="s">
        <v>540</v>
      </c>
      <c r="C94" s="731" t="s">
        <v>18</v>
      </c>
      <c r="D94" s="456">
        <v>6</v>
      </c>
      <c r="E94" s="425"/>
      <c r="F94" s="426">
        <f>D94*E94</f>
        <v>0</v>
      </c>
    </row>
    <row r="95" spans="1:6" ht="39" x14ac:dyDescent="0.25">
      <c r="A95" s="358" t="s">
        <v>1267</v>
      </c>
      <c r="B95" s="447" t="s">
        <v>580</v>
      </c>
      <c r="C95" s="731" t="s">
        <v>18</v>
      </c>
      <c r="D95" s="456">
        <v>1</v>
      </c>
      <c r="E95" s="425"/>
      <c r="F95" s="426">
        <f>D95*E95</f>
        <v>0</v>
      </c>
    </row>
    <row r="96" spans="1:6" x14ac:dyDescent="0.25">
      <c r="A96" s="457"/>
      <c r="B96" s="437"/>
      <c r="C96" s="457"/>
      <c r="D96" s="438"/>
      <c r="E96" s="438"/>
      <c r="F96" s="438"/>
    </row>
    <row r="97" spans="1:6" ht="15.75" thickBot="1" x14ac:dyDescent="0.3">
      <c r="A97" s="634" t="s">
        <v>1263</v>
      </c>
      <c r="B97" s="448" t="s">
        <v>542</v>
      </c>
      <c r="C97" s="730"/>
      <c r="D97" s="448"/>
      <c r="E97" s="448"/>
      <c r="F97" s="449">
        <f>SUM(F92:F96)</f>
        <v>0</v>
      </c>
    </row>
    <row r="98" spans="1:6" ht="15.75" thickTop="1" x14ac:dyDescent="0.25">
      <c r="A98" s="450"/>
      <c r="B98" s="458"/>
      <c r="C98" s="450"/>
      <c r="D98" s="453"/>
      <c r="E98" s="425"/>
      <c r="F98" s="459"/>
    </row>
    <row r="99" spans="1:6" x14ac:dyDescent="0.25">
      <c r="A99" s="610" t="s">
        <v>1268</v>
      </c>
      <c r="B99" s="454" t="s">
        <v>581</v>
      </c>
      <c r="C99" s="450"/>
      <c r="D99" s="453"/>
      <c r="E99" s="425"/>
      <c r="F99" s="460"/>
    </row>
    <row r="100" spans="1:6" x14ac:dyDescent="0.25">
      <c r="A100" s="450"/>
      <c r="B100" s="454"/>
      <c r="C100" s="450"/>
      <c r="D100" s="453"/>
      <c r="E100" s="425"/>
      <c r="F100" s="460"/>
    </row>
    <row r="101" spans="1:6" ht="51.75" x14ac:dyDescent="0.25">
      <c r="A101" s="630" t="s">
        <v>1269</v>
      </c>
      <c r="B101" s="429" t="s">
        <v>582</v>
      </c>
      <c r="C101" s="724" t="s">
        <v>18</v>
      </c>
      <c r="D101" s="430">
        <v>1</v>
      </c>
      <c r="E101" s="425"/>
      <c r="F101" s="426">
        <f>D101*E101</f>
        <v>0</v>
      </c>
    </row>
    <row r="102" spans="1:6" ht="39" x14ac:dyDescent="0.25">
      <c r="A102" s="358" t="s">
        <v>1270</v>
      </c>
      <c r="B102" s="429" t="s">
        <v>583</v>
      </c>
      <c r="C102" s="731" t="s">
        <v>18</v>
      </c>
      <c r="D102" s="456">
        <v>1</v>
      </c>
      <c r="E102" s="425"/>
      <c r="F102" s="426">
        <f>D102*E102</f>
        <v>0</v>
      </c>
    </row>
    <row r="103" spans="1:6" ht="26.25" x14ac:dyDescent="0.25">
      <c r="A103" s="358" t="s">
        <v>1271</v>
      </c>
      <c r="B103" s="429" t="s">
        <v>584</v>
      </c>
      <c r="C103" s="731" t="s">
        <v>18</v>
      </c>
      <c r="D103" s="456">
        <v>1</v>
      </c>
      <c r="E103" s="425"/>
      <c r="F103" s="426">
        <f>D103*E103</f>
        <v>0</v>
      </c>
    </row>
    <row r="104" spans="1:6" x14ac:dyDescent="0.25">
      <c r="A104" s="450"/>
      <c r="B104" s="454"/>
      <c r="C104" s="450"/>
      <c r="D104" s="452"/>
      <c r="E104" s="452"/>
      <c r="F104" s="452"/>
    </row>
    <row r="105" spans="1:6" ht="15.75" thickBot="1" x14ac:dyDescent="0.3">
      <c r="A105" s="635" t="s">
        <v>1268</v>
      </c>
      <c r="B105" s="448" t="s">
        <v>585</v>
      </c>
      <c r="C105" s="730"/>
      <c r="D105" s="448"/>
      <c r="E105" s="448"/>
      <c r="F105" s="449">
        <f>SUM(F101:F104)</f>
        <v>0</v>
      </c>
    </row>
    <row r="106" spans="1:6" ht="15.75" thickTop="1" x14ac:dyDescent="0.25">
      <c r="A106" s="450"/>
      <c r="B106" s="451"/>
      <c r="C106" s="450"/>
      <c r="D106" s="453"/>
      <c r="E106" s="425"/>
      <c r="F106" s="459"/>
    </row>
    <row r="107" spans="1:6" x14ac:dyDescent="0.25">
      <c r="A107" s="450"/>
      <c r="B107" s="451"/>
      <c r="C107" s="450"/>
      <c r="D107" s="453"/>
      <c r="E107" s="425"/>
      <c r="F107" s="459"/>
    </row>
    <row r="108" spans="1:6" x14ac:dyDescent="0.25">
      <c r="A108" s="610" t="s">
        <v>1272</v>
      </c>
      <c r="B108" s="461" t="s">
        <v>561</v>
      </c>
      <c r="C108" s="450"/>
      <c r="D108" s="453"/>
      <c r="E108" s="425"/>
      <c r="F108" s="459"/>
    </row>
    <row r="109" spans="1:6" x14ac:dyDescent="0.25">
      <c r="A109" s="450"/>
      <c r="B109" s="461"/>
      <c r="C109" s="450"/>
      <c r="D109" s="453"/>
      <c r="E109" s="425"/>
      <c r="F109" s="459"/>
    </row>
    <row r="110" spans="1:6" ht="64.5" x14ac:dyDescent="0.25">
      <c r="A110" s="358" t="s">
        <v>1273</v>
      </c>
      <c r="B110" s="455" t="s">
        <v>563</v>
      </c>
      <c r="C110" s="731" t="s">
        <v>18</v>
      </c>
      <c r="D110" s="456">
        <v>1</v>
      </c>
      <c r="E110" s="425"/>
      <c r="F110" s="426">
        <f>D110*E110</f>
        <v>0</v>
      </c>
    </row>
    <row r="111" spans="1:6" x14ac:dyDescent="0.25">
      <c r="A111" s="636"/>
      <c r="B111" s="455"/>
      <c r="C111" s="450"/>
      <c r="D111" s="453"/>
      <c r="E111" s="462"/>
      <c r="F111" s="459"/>
    </row>
    <row r="112" spans="1:6" ht="15.75" thickBot="1" x14ac:dyDescent="0.3">
      <c r="A112" s="637" t="s">
        <v>1272</v>
      </c>
      <c r="B112" s="448" t="s">
        <v>564</v>
      </c>
      <c r="C112" s="730"/>
      <c r="D112" s="463"/>
      <c r="E112" s="464"/>
      <c r="F112" s="449">
        <f>SUM(F110:F111)</f>
        <v>0</v>
      </c>
    </row>
    <row r="113" spans="1:6" ht="15.75" thickTop="1" x14ac:dyDescent="0.25">
      <c r="A113" s="638"/>
      <c r="B113" s="455"/>
      <c r="C113" s="450"/>
      <c r="D113" s="453"/>
      <c r="E113" s="462"/>
      <c r="F113" s="459"/>
    </row>
    <row r="114" spans="1:6" ht="15.75" thickBot="1" x14ac:dyDescent="0.3">
      <c r="A114" s="465">
        <v>8</v>
      </c>
      <c r="B114" s="670" t="s">
        <v>1275</v>
      </c>
      <c r="C114" s="466"/>
      <c r="D114" s="467"/>
      <c r="E114" s="468"/>
      <c r="F114" s="469">
        <f>SUM(F42,F58,F79,F88,F97,F105,F112)</f>
        <v>0</v>
      </c>
    </row>
    <row r="115" spans="1:6" ht="15.75" thickTop="1" x14ac:dyDescent="0.25">
      <c r="A115" s="416"/>
      <c r="C115" s="732"/>
      <c r="D115" s="470"/>
      <c r="E115" s="456"/>
      <c r="F115" s="470"/>
    </row>
  </sheetData>
  <mergeCells count="1">
    <mergeCell ref="B2:F2"/>
  </mergeCells>
  <phoneticPr fontId="49" type="noConversion"/>
  <conditionalFormatting sqref="E6:E8 E115:E63775">
    <cfRule type="cellIs" dxfId="7" priority="10" stopIfTrue="1" operator="equal">
      <formula>F6</formula>
    </cfRule>
  </conditionalFormatting>
  <conditionalFormatting sqref="E24 E26">
    <cfRule type="cellIs" dxfId="6" priority="8" stopIfTrue="1" operator="equal">
      <formula>F24</formula>
    </cfRule>
  </conditionalFormatting>
  <conditionalFormatting sqref="E28">
    <cfRule type="cellIs" dxfId="5" priority="7" stopIfTrue="1" operator="equal">
      <formula>F28</formula>
    </cfRule>
  </conditionalFormatting>
  <conditionalFormatting sqref="E84">
    <cfRule type="cellIs" dxfId="4" priority="6" stopIfTrue="1" operator="equal">
      <formula>F84</formula>
    </cfRule>
  </conditionalFormatting>
  <conditionalFormatting sqref="E25">
    <cfRule type="cellIs" dxfId="3" priority="3" stopIfTrue="1" operator="equal">
      <formula>F25</formula>
    </cfRule>
  </conditionalFormatting>
  <conditionalFormatting sqref="E1">
    <cfRule type="cellIs" dxfId="2" priority="1" stopIfTrue="1" operator="equal">
      <formula>F1</formula>
    </cfRule>
  </conditionalFormatting>
  <pageMargins left="0.74803149606299213" right="0.74803149606299213" top="0.74803149606299213" bottom="0.74803149606299213" header="0.51181102362204722" footer="0.51181102362204722"/>
  <pageSetup paperSize="9" scale="95" orientation="portrait" verticalDpi="0" r:id="rId1"/>
  <headerFooter>
    <oddHeader xml:space="preserve">&amp;L&amp;"Arial,Navadno"&amp;9
</oddHeader>
    <oddFooter>&amp;R&amp;"Arial,Navadno"&amp;9&amp;P</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878830-C86B-4952-8843-DE4480FCC983}">
  <sheetPr>
    <tabColor theme="8" tint="0.59999389629810485"/>
  </sheetPr>
  <dimension ref="A1:F48"/>
  <sheetViews>
    <sheetView view="pageBreakPreview" topLeftCell="A7" zoomScaleNormal="100" zoomScaleSheetLayoutView="100" workbookViewId="0">
      <selection activeCell="H14" sqref="H14"/>
    </sheetView>
  </sheetViews>
  <sheetFormatPr defaultRowHeight="15" x14ac:dyDescent="0.25"/>
  <cols>
    <col min="1" max="1" width="6.42578125" style="378" customWidth="1"/>
    <col min="2" max="2" width="45.140625" style="346" customWidth="1"/>
    <col min="3" max="3" width="7.140625" style="378" customWidth="1"/>
    <col min="4" max="4" width="7.85546875" style="379" customWidth="1"/>
    <col min="5" max="5" width="8.28515625" style="380" customWidth="1"/>
    <col min="6" max="6" width="9.85546875" style="379" customWidth="1"/>
  </cols>
  <sheetData>
    <row r="1" spans="1:6" ht="25.5" x14ac:dyDescent="0.25">
      <c r="A1" s="100" t="s">
        <v>423</v>
      </c>
      <c r="B1" s="101" t="s">
        <v>19</v>
      </c>
      <c r="C1" s="102" t="s">
        <v>0</v>
      </c>
      <c r="D1" s="103" t="s">
        <v>1</v>
      </c>
      <c r="E1" s="104" t="s">
        <v>424</v>
      </c>
      <c r="F1" s="104" t="s">
        <v>2</v>
      </c>
    </row>
    <row r="2" spans="1:6" ht="159.75" customHeight="1" x14ac:dyDescent="0.25">
      <c r="A2" s="669"/>
      <c r="B2" s="752" t="s">
        <v>1312</v>
      </c>
      <c r="C2" s="753"/>
      <c r="D2" s="753"/>
      <c r="E2" s="753"/>
      <c r="F2" s="753"/>
    </row>
    <row r="3" spans="1:6" x14ac:dyDescent="0.25">
      <c r="A3" s="348"/>
      <c r="B3" s="471"/>
      <c r="C3" s="734"/>
      <c r="D3" s="472"/>
      <c r="E3" s="473"/>
      <c r="F3" s="474"/>
    </row>
    <row r="4" spans="1:6" x14ac:dyDescent="0.25">
      <c r="A4" s="643" t="s">
        <v>1276</v>
      </c>
      <c r="B4" s="639" t="s">
        <v>972</v>
      </c>
      <c r="C4" s="735"/>
      <c r="D4" s="640"/>
      <c r="E4" s="641"/>
      <c r="F4" s="642"/>
    </row>
    <row r="5" spans="1:6" x14ac:dyDescent="0.25">
      <c r="A5" s="348"/>
      <c r="B5" s="639"/>
      <c r="C5" s="735"/>
      <c r="D5" s="640"/>
      <c r="E5" s="641"/>
      <c r="F5" s="642"/>
    </row>
    <row r="6" spans="1:6" x14ac:dyDescent="0.25">
      <c r="A6" s="609" t="s">
        <v>1277</v>
      </c>
      <c r="B6" s="349" t="s">
        <v>586</v>
      </c>
      <c r="C6" s="613"/>
      <c r="D6" s="351"/>
      <c r="E6" s="352" t="s">
        <v>425</v>
      </c>
      <c r="F6" s="353"/>
    </row>
    <row r="7" spans="1:6" x14ac:dyDescent="0.25">
      <c r="A7" s="354"/>
      <c r="B7" s="355" t="s">
        <v>427</v>
      </c>
      <c r="C7" s="613"/>
      <c r="D7" s="351"/>
      <c r="E7" s="352"/>
      <c r="F7" s="353"/>
    </row>
    <row r="8" spans="1:6" x14ac:dyDescent="0.25">
      <c r="A8" s="354"/>
      <c r="B8" s="355"/>
      <c r="C8" s="613"/>
      <c r="D8" s="357"/>
      <c r="E8" s="352"/>
      <c r="F8" s="353"/>
    </row>
    <row r="9" spans="1:6" ht="140.25" x14ac:dyDescent="0.25">
      <c r="A9" s="358" t="s">
        <v>1278</v>
      </c>
      <c r="B9" s="212" t="s">
        <v>587</v>
      </c>
      <c r="C9" s="613" t="s">
        <v>18</v>
      </c>
      <c r="D9" s="357">
        <v>1</v>
      </c>
      <c r="E9" s="359"/>
      <c r="F9" s="360">
        <f t="shared" ref="F9:F16" si="0">D9*E9</f>
        <v>0</v>
      </c>
    </row>
    <row r="10" spans="1:6" ht="25.5" x14ac:dyDescent="0.25">
      <c r="A10" s="358" t="s">
        <v>1279</v>
      </c>
      <c r="B10" s="212" t="s">
        <v>588</v>
      </c>
      <c r="C10" s="613" t="s">
        <v>18</v>
      </c>
      <c r="D10" s="362">
        <v>1</v>
      </c>
      <c r="E10" s="359"/>
      <c r="F10" s="360">
        <f t="shared" si="0"/>
        <v>0</v>
      </c>
    </row>
    <row r="11" spans="1:6" ht="38.25" x14ac:dyDescent="0.25">
      <c r="A11" s="358" t="s">
        <v>1280</v>
      </c>
      <c r="B11" s="212" t="s">
        <v>589</v>
      </c>
      <c r="C11" s="613" t="s">
        <v>51</v>
      </c>
      <c r="D11" s="357">
        <v>2</v>
      </c>
      <c r="E11" s="359"/>
      <c r="F11" s="360">
        <f t="shared" si="0"/>
        <v>0</v>
      </c>
    </row>
    <row r="12" spans="1:6" ht="25.5" x14ac:dyDescent="0.25">
      <c r="A12" s="358" t="s">
        <v>1281</v>
      </c>
      <c r="B12" s="355" t="s">
        <v>590</v>
      </c>
      <c r="C12" s="613" t="s">
        <v>18</v>
      </c>
      <c r="D12" s="357">
        <v>1</v>
      </c>
      <c r="E12" s="359"/>
      <c r="F12" s="360">
        <f t="shared" si="0"/>
        <v>0</v>
      </c>
    </row>
    <row r="13" spans="1:6" ht="25.5" x14ac:dyDescent="0.25">
      <c r="A13" s="358" t="s">
        <v>1282</v>
      </c>
      <c r="B13" s="355" t="s">
        <v>591</v>
      </c>
      <c r="C13" s="613" t="s">
        <v>18</v>
      </c>
      <c r="D13" s="357">
        <v>1</v>
      </c>
      <c r="E13" s="359"/>
      <c r="F13" s="360">
        <f t="shared" si="0"/>
        <v>0</v>
      </c>
    </row>
    <row r="14" spans="1:6" ht="25.5" x14ac:dyDescent="0.25">
      <c r="A14" s="358" t="s">
        <v>1283</v>
      </c>
      <c r="B14" s="355" t="s">
        <v>592</v>
      </c>
      <c r="C14" s="613" t="s">
        <v>18</v>
      </c>
      <c r="D14" s="357">
        <v>1</v>
      </c>
      <c r="E14" s="359"/>
      <c r="F14" s="360">
        <f t="shared" si="0"/>
        <v>0</v>
      </c>
    </row>
    <row r="15" spans="1:6" x14ac:dyDescent="0.25">
      <c r="A15" s="358" t="s">
        <v>1284</v>
      </c>
      <c r="B15" s="355" t="s">
        <v>593</v>
      </c>
      <c r="C15" s="613" t="s">
        <v>51</v>
      </c>
      <c r="D15" s="357">
        <v>1</v>
      </c>
      <c r="E15" s="359"/>
      <c r="F15" s="360">
        <f t="shared" si="0"/>
        <v>0</v>
      </c>
    </row>
    <row r="16" spans="1:6" ht="38.25" x14ac:dyDescent="0.25">
      <c r="A16" s="358" t="s">
        <v>1285</v>
      </c>
      <c r="B16" s="355" t="s">
        <v>594</v>
      </c>
      <c r="C16" s="613" t="s">
        <v>18</v>
      </c>
      <c r="D16" s="357">
        <v>1</v>
      </c>
      <c r="E16" s="359"/>
      <c r="F16" s="360">
        <f t="shared" si="0"/>
        <v>0</v>
      </c>
    </row>
    <row r="17" spans="1:6" x14ac:dyDescent="0.25">
      <c r="A17" s="368"/>
      <c r="B17" s="355"/>
      <c r="C17" s="613"/>
      <c r="D17" s="350"/>
      <c r="E17" s="350"/>
      <c r="F17" s="350"/>
    </row>
    <row r="18" spans="1:6" ht="15.75" thickBot="1" x14ac:dyDescent="0.3">
      <c r="A18" s="611" t="s">
        <v>1277</v>
      </c>
      <c r="B18" s="369" t="s">
        <v>470</v>
      </c>
      <c r="C18" s="736"/>
      <c r="D18" s="370"/>
      <c r="E18" s="370"/>
      <c r="F18" s="371">
        <f>SUM(F9:F17)</f>
        <v>0</v>
      </c>
    </row>
    <row r="19" spans="1:6" ht="15.75" thickTop="1" x14ac:dyDescent="0.25">
      <c r="A19" s="368"/>
      <c r="B19" s="355"/>
      <c r="C19" s="613"/>
      <c r="D19" s="351"/>
      <c r="E19" s="359"/>
      <c r="F19" s="360"/>
    </row>
    <row r="20" spans="1:6" x14ac:dyDescent="0.25">
      <c r="A20" s="368"/>
      <c r="B20" s="355"/>
      <c r="C20" s="613"/>
      <c r="D20" s="351"/>
      <c r="E20" s="359"/>
      <c r="F20" s="360"/>
    </row>
    <row r="21" spans="1:6" ht="25.5" x14ac:dyDescent="0.25">
      <c r="A21" s="610" t="s">
        <v>1286</v>
      </c>
      <c r="B21" s="372" t="s">
        <v>595</v>
      </c>
      <c r="C21" s="613"/>
      <c r="D21" s="351"/>
      <c r="E21" s="359"/>
      <c r="F21" s="360"/>
    </row>
    <row r="22" spans="1:6" x14ac:dyDescent="0.25">
      <c r="A22" s="368"/>
      <c r="B22" s="355" t="s">
        <v>427</v>
      </c>
      <c r="C22" s="613"/>
      <c r="D22" s="351"/>
      <c r="E22" s="359"/>
      <c r="F22" s="360"/>
    </row>
    <row r="23" spans="1:6" x14ac:dyDescent="0.25">
      <c r="A23" s="358"/>
      <c r="B23" s="355"/>
      <c r="C23" s="737"/>
      <c r="D23" s="373"/>
      <c r="E23" s="359"/>
      <c r="F23" s="360"/>
    </row>
    <row r="24" spans="1:6" ht="38.25" x14ac:dyDescent="0.25">
      <c r="A24" s="358" t="s">
        <v>1287</v>
      </c>
      <c r="B24" s="355" t="s">
        <v>596</v>
      </c>
      <c r="C24" s="400" t="s">
        <v>18</v>
      </c>
      <c r="D24" s="375">
        <v>1</v>
      </c>
      <c r="E24" s="359"/>
      <c r="F24" s="360">
        <f t="shared" ref="F24:F36" si="1">D24*E24</f>
        <v>0</v>
      </c>
    </row>
    <row r="25" spans="1:6" x14ac:dyDescent="0.25">
      <c r="A25" s="358" t="s">
        <v>1288</v>
      </c>
      <c r="B25" s="355" t="s">
        <v>597</v>
      </c>
      <c r="C25" s="400" t="s">
        <v>18</v>
      </c>
      <c r="D25" s="375">
        <v>1</v>
      </c>
      <c r="E25" s="359"/>
      <c r="F25" s="360">
        <f t="shared" si="1"/>
        <v>0</v>
      </c>
    </row>
    <row r="26" spans="1:6" ht="25.5" x14ac:dyDescent="0.25">
      <c r="A26" s="358" t="s">
        <v>1289</v>
      </c>
      <c r="B26" s="355" t="s">
        <v>598</v>
      </c>
      <c r="C26" s="400" t="s">
        <v>18</v>
      </c>
      <c r="D26" s="375">
        <v>1</v>
      </c>
      <c r="E26" s="359"/>
      <c r="F26" s="360">
        <f t="shared" si="1"/>
        <v>0</v>
      </c>
    </row>
    <row r="27" spans="1:6" ht="25.5" x14ac:dyDescent="0.25">
      <c r="A27" s="358" t="s">
        <v>1290</v>
      </c>
      <c r="B27" s="355" t="s">
        <v>599</v>
      </c>
      <c r="C27" s="400" t="s">
        <v>18</v>
      </c>
      <c r="D27" s="375">
        <v>2</v>
      </c>
      <c r="E27" s="359"/>
      <c r="F27" s="360">
        <f t="shared" si="1"/>
        <v>0</v>
      </c>
    </row>
    <row r="28" spans="1:6" x14ac:dyDescent="0.25">
      <c r="A28" s="358" t="s">
        <v>1291</v>
      </c>
      <c r="B28" s="355" t="s">
        <v>600</v>
      </c>
      <c r="C28" s="400" t="s">
        <v>5</v>
      </c>
      <c r="D28" s="376">
        <v>12</v>
      </c>
      <c r="E28" s="359"/>
      <c r="F28" s="360">
        <f t="shared" si="1"/>
        <v>0</v>
      </c>
    </row>
    <row r="29" spans="1:6" ht="15.75" x14ac:dyDescent="0.25">
      <c r="A29" s="358" t="s">
        <v>1292</v>
      </c>
      <c r="B29" s="355" t="s">
        <v>601</v>
      </c>
      <c r="C29" s="400" t="s">
        <v>51</v>
      </c>
      <c r="D29" s="376">
        <v>2</v>
      </c>
      <c r="E29" s="359"/>
      <c r="F29" s="360">
        <f t="shared" si="1"/>
        <v>0</v>
      </c>
    </row>
    <row r="30" spans="1:6" ht="15.75" x14ac:dyDescent="0.25">
      <c r="A30" s="358" t="s">
        <v>1293</v>
      </c>
      <c r="B30" s="355" t="s">
        <v>602</v>
      </c>
      <c r="C30" s="400" t="s">
        <v>51</v>
      </c>
      <c r="D30" s="376">
        <v>8</v>
      </c>
      <c r="E30" s="359"/>
      <c r="F30" s="360">
        <f t="shared" si="1"/>
        <v>0</v>
      </c>
    </row>
    <row r="31" spans="1:6" x14ac:dyDescent="0.25">
      <c r="A31" s="358" t="s">
        <v>1294</v>
      </c>
      <c r="B31" s="355" t="s">
        <v>603</v>
      </c>
      <c r="C31" s="400" t="s">
        <v>5</v>
      </c>
      <c r="D31" s="376">
        <v>8</v>
      </c>
      <c r="E31" s="359"/>
      <c r="F31" s="360">
        <f t="shared" si="1"/>
        <v>0</v>
      </c>
    </row>
    <row r="32" spans="1:6" ht="25.5" x14ac:dyDescent="0.25">
      <c r="A32" s="358" t="s">
        <v>1295</v>
      </c>
      <c r="B32" s="355" t="s">
        <v>605</v>
      </c>
      <c r="C32" s="400" t="s">
        <v>5</v>
      </c>
      <c r="D32" s="376">
        <v>5</v>
      </c>
      <c r="E32" s="359"/>
      <c r="F32" s="360">
        <f t="shared" si="1"/>
        <v>0</v>
      </c>
    </row>
    <row r="33" spans="1:6" ht="25.5" x14ac:dyDescent="0.25">
      <c r="A33" s="358" t="s">
        <v>1296</v>
      </c>
      <c r="B33" s="355" t="s">
        <v>607</v>
      </c>
      <c r="C33" s="400" t="s">
        <v>18</v>
      </c>
      <c r="D33" s="376">
        <v>1</v>
      </c>
      <c r="E33" s="359"/>
      <c r="F33" s="360">
        <f t="shared" si="1"/>
        <v>0</v>
      </c>
    </row>
    <row r="34" spans="1:6" x14ac:dyDescent="0.25">
      <c r="A34" s="358" t="s">
        <v>1297</v>
      </c>
      <c r="B34" s="355" t="s">
        <v>609</v>
      </c>
      <c r="C34" s="400" t="s">
        <v>18</v>
      </c>
      <c r="D34" s="376">
        <v>2</v>
      </c>
      <c r="E34" s="359"/>
      <c r="F34" s="360">
        <f t="shared" si="1"/>
        <v>0</v>
      </c>
    </row>
    <row r="35" spans="1:6" ht="25.5" x14ac:dyDescent="0.25">
      <c r="A35" s="358" t="s">
        <v>1298</v>
      </c>
      <c r="B35" s="355" t="s">
        <v>610</v>
      </c>
      <c r="C35" s="400" t="s">
        <v>18</v>
      </c>
      <c r="D35" s="376">
        <v>2</v>
      </c>
      <c r="E35" s="359"/>
      <c r="F35" s="360">
        <f t="shared" si="1"/>
        <v>0</v>
      </c>
    </row>
    <row r="36" spans="1:6" ht="25.5" x14ac:dyDescent="0.25">
      <c r="A36" s="358" t="s">
        <v>1299</v>
      </c>
      <c r="B36" s="355" t="s">
        <v>611</v>
      </c>
      <c r="C36" s="400" t="s">
        <v>18</v>
      </c>
      <c r="D36" s="376">
        <v>1</v>
      </c>
      <c r="E36" s="359"/>
      <c r="F36" s="360">
        <f t="shared" si="1"/>
        <v>0</v>
      </c>
    </row>
    <row r="37" spans="1:6" x14ac:dyDescent="0.25">
      <c r="A37" s="368"/>
      <c r="B37" s="355"/>
      <c r="C37" s="613"/>
      <c r="D37" s="356"/>
      <c r="E37" s="356"/>
      <c r="F37" s="356"/>
    </row>
    <row r="38" spans="1:6" ht="15.75" thickBot="1" x14ac:dyDescent="0.3">
      <c r="A38" s="611" t="s">
        <v>1286</v>
      </c>
      <c r="B38" s="369" t="s">
        <v>612</v>
      </c>
      <c r="C38" s="736"/>
      <c r="D38" s="370"/>
      <c r="E38" s="370"/>
      <c r="F38" s="371">
        <f>SUM(F23:F37)</f>
        <v>0</v>
      </c>
    </row>
    <row r="39" spans="1:6" ht="15.75" thickTop="1" x14ac:dyDescent="0.25">
      <c r="A39" s="368"/>
      <c r="B39" s="381"/>
      <c r="C39" s="738"/>
      <c r="D39" s="383"/>
      <c r="E39" s="359"/>
      <c r="F39" s="360"/>
    </row>
    <row r="40" spans="1:6" x14ac:dyDescent="0.25">
      <c r="A40" s="392"/>
      <c r="B40" s="393"/>
      <c r="C40" s="392"/>
      <c r="D40" s="395"/>
      <c r="E40" s="359"/>
      <c r="F40" s="402"/>
    </row>
    <row r="41" spans="1:6" x14ac:dyDescent="0.25">
      <c r="A41" s="610" t="s">
        <v>1300</v>
      </c>
      <c r="B41" s="404" t="s">
        <v>561</v>
      </c>
      <c r="C41" s="392"/>
      <c r="D41" s="395"/>
      <c r="E41" s="359"/>
      <c r="F41" s="402"/>
    </row>
    <row r="42" spans="1:6" x14ac:dyDescent="0.25">
      <c r="A42" s="393"/>
      <c r="B42" s="404"/>
      <c r="C42" s="392"/>
      <c r="D42" s="395"/>
      <c r="E42" s="359"/>
      <c r="F42" s="402"/>
    </row>
    <row r="43" spans="1:6" ht="38.25" x14ac:dyDescent="0.25">
      <c r="A43" s="358" t="s">
        <v>1301</v>
      </c>
      <c r="B43" s="397" t="s">
        <v>613</v>
      </c>
      <c r="C43" s="739" t="s">
        <v>18</v>
      </c>
      <c r="D43" s="398">
        <v>1</v>
      </c>
      <c r="E43" s="359"/>
      <c r="F43" s="360">
        <f>D43*E43</f>
        <v>0</v>
      </c>
    </row>
    <row r="44" spans="1:6" x14ac:dyDescent="0.25">
      <c r="A44" s="405"/>
      <c r="B44" s="397"/>
      <c r="C44" s="392"/>
      <c r="D44" s="395"/>
      <c r="E44" s="406"/>
      <c r="F44" s="402"/>
    </row>
    <row r="45" spans="1:6" ht="15.75" thickBot="1" x14ac:dyDescent="0.3">
      <c r="A45" s="612" t="s">
        <v>1300</v>
      </c>
      <c r="B45" s="390" t="s">
        <v>564</v>
      </c>
      <c r="C45" s="740"/>
      <c r="D45" s="407"/>
      <c r="E45" s="408"/>
      <c r="F45" s="391">
        <f>SUM(F43:F44)</f>
        <v>0</v>
      </c>
    </row>
    <row r="46" spans="1:6" ht="15.75" thickTop="1" x14ac:dyDescent="0.25">
      <c r="A46" s="409"/>
      <c r="B46" s="397"/>
      <c r="C46" s="392"/>
      <c r="D46" s="395"/>
      <c r="E46" s="406"/>
      <c r="F46" s="402"/>
    </row>
    <row r="47" spans="1:6" ht="15.75" thickBot="1" x14ac:dyDescent="0.3">
      <c r="A47" s="644" t="s">
        <v>1276</v>
      </c>
      <c r="B47" s="411" t="s">
        <v>1302</v>
      </c>
      <c r="C47" s="412"/>
      <c r="D47" s="413"/>
      <c r="E47" s="414"/>
      <c r="F47" s="415">
        <f>SUM(F18,F38,F45)</f>
        <v>0</v>
      </c>
    </row>
    <row r="48" spans="1:6" ht="15.75" thickTop="1" x14ac:dyDescent="0.25">
      <c r="A48" s="416"/>
      <c r="C48" s="416"/>
      <c r="D48" s="417"/>
      <c r="E48" s="398"/>
      <c r="F48" s="417"/>
    </row>
  </sheetData>
  <mergeCells count="1">
    <mergeCell ref="B2:F2"/>
  </mergeCells>
  <phoneticPr fontId="49" type="noConversion"/>
  <conditionalFormatting sqref="E6:E8 E48:E63708">
    <cfRule type="cellIs" dxfId="1" priority="3" stopIfTrue="1" operator="equal">
      <formula>F6</formula>
    </cfRule>
  </conditionalFormatting>
  <conditionalFormatting sqref="E1">
    <cfRule type="cellIs" dxfId="0" priority="1" stopIfTrue="1" operator="equal">
      <formula>F1</formula>
    </cfRule>
  </conditionalFormatting>
  <pageMargins left="0.74803149606299213" right="0.74803149606299213" top="0.74803149606299213" bottom="0.74803149606299213" header="0.51181102362204722" footer="0.51181102362204722"/>
  <pageSetup paperSize="9" scale="95" orientation="portrait" verticalDpi="0" r:id="rId1"/>
  <headerFooter>
    <oddHeader xml:space="preserve">&amp;L&amp;"Arial,Navadno"&amp;9
</oddHeader>
    <oddFooter>&amp;R&amp;"Arial,Navadno"&amp;9&amp;P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11</vt:i4>
      </vt:variant>
      <vt:variant>
        <vt:lpstr>Imenovani obsegi</vt:lpstr>
      </vt:variant>
      <vt:variant>
        <vt:i4>16</vt:i4>
      </vt:variant>
    </vt:vector>
  </HeadingPairs>
  <TitlesOfParts>
    <vt:vector size="27" baseType="lpstr">
      <vt:lpstr>Navodilo</vt:lpstr>
      <vt:lpstr>REKAPITULACIJA</vt:lpstr>
      <vt:lpstr>1_G_Toplovod, vročevod</vt:lpstr>
      <vt:lpstr>2_G_TPP 312</vt:lpstr>
      <vt:lpstr>3_S_Vročevod DN65</vt:lpstr>
      <vt:lpstr>4_S_Toplovod DN125</vt:lpstr>
      <vt:lpstr>5_S_TPP312</vt:lpstr>
      <vt:lpstr>6_S_ITP Ribiška</vt:lpstr>
      <vt:lpstr>7_E_TPP 312</vt:lpstr>
      <vt:lpstr>8_E_ITP_Ribiška</vt:lpstr>
      <vt:lpstr>9_E_NN priključek</vt:lpstr>
      <vt:lpstr>'2_G_TPP 312'!Področje_tiskanja</vt:lpstr>
      <vt:lpstr>'3_S_Vročevod DN65'!Področje_tiskanja</vt:lpstr>
      <vt:lpstr>'4_S_Toplovod DN125'!Področje_tiskanja</vt:lpstr>
      <vt:lpstr>'5_S_TPP312'!Področje_tiskanja</vt:lpstr>
      <vt:lpstr>'6_S_ITP Ribiška'!Področje_tiskanja</vt:lpstr>
      <vt:lpstr>'8_E_ITP_Ribiška'!Področje_tiskanja</vt:lpstr>
      <vt:lpstr>REKAPITULACIJA!Področje_tiskanja</vt:lpstr>
      <vt:lpstr>'1_G_Toplovod, vročevod'!Tiskanje_naslovov</vt:lpstr>
      <vt:lpstr>'2_G_TPP 312'!Tiskanje_naslovov</vt:lpstr>
      <vt:lpstr>'3_S_Vročevod DN65'!Tiskanje_naslovov</vt:lpstr>
      <vt:lpstr>'4_S_Toplovod DN125'!Tiskanje_naslovov</vt:lpstr>
      <vt:lpstr>'5_S_TPP312'!Tiskanje_naslovov</vt:lpstr>
      <vt:lpstr>'6_S_ITP Ribiška'!Tiskanje_naslovov</vt:lpstr>
      <vt:lpstr>'7_E_TPP 312'!Tiskanje_naslovov</vt:lpstr>
      <vt:lpstr>'8_E_ITP_Ribiška'!Tiskanje_naslovov</vt:lpstr>
      <vt:lpstr>'9_E_NN priključek'!Tiskanje_naslovov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Andreja Kamšak</dc:creator>
  <cp:lastModifiedBy>Lea Hrastnik</cp:lastModifiedBy>
  <cp:lastPrinted>2021-05-19T06:35:21Z</cp:lastPrinted>
  <dcterms:created xsi:type="dcterms:W3CDTF">2013-12-06T09:28:33Z</dcterms:created>
  <dcterms:modified xsi:type="dcterms:W3CDTF">2021-05-19T08:17:57Z</dcterms:modified>
</cp:coreProperties>
</file>